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EA788B7B-08A9-473B-8BDE-95CD02370310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M1P1" sheetId="1" r:id="rId1"/>
    <sheet name="PARAMETRES" sheetId="13" r:id="rId2"/>
  </sheets>
  <externalReferences>
    <externalReference r:id="rId3"/>
  </externalReferences>
  <definedNames>
    <definedName name="_xlnm.Print_Area" localSheetId="0">M1P1!$A$1:$N$282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0" i="1" l="1"/>
  <c r="E141" i="1"/>
</calcChain>
</file>

<file path=xl/sharedStrings.xml><?xml version="1.0" encoding="utf-8"?>
<sst xmlns="http://schemas.openxmlformats.org/spreadsheetml/2006/main" count="652" uniqueCount="476">
  <si>
    <t>M1</t>
  </si>
  <si>
    <t>Composante</t>
  </si>
  <si>
    <t>ICOM - Institut de la Communication</t>
  </si>
  <si>
    <t>Mention</t>
  </si>
  <si>
    <t>P1</t>
  </si>
  <si>
    <t>Parcours</t>
  </si>
  <si>
    <t>Type (FI/FC/alternance)</t>
  </si>
  <si>
    <t>FI</t>
  </si>
  <si>
    <t>UE</t>
  </si>
  <si>
    <t>Code Enseignement</t>
  </si>
  <si>
    <t>Libellé enseignement</t>
  </si>
  <si>
    <t>Obligatoire ou optionnel</t>
  </si>
  <si>
    <t>type d'activité pédagogique</t>
  </si>
  <si>
    <t>Numéro</t>
  </si>
  <si>
    <t>Nom</t>
  </si>
  <si>
    <t>ECTS</t>
  </si>
  <si>
    <t>Type</t>
  </si>
  <si>
    <t>Semestre 1</t>
  </si>
  <si>
    <t>UE1.1</t>
  </si>
  <si>
    <t>Conception agile de projets informatiques</t>
  </si>
  <si>
    <t>Obligatoire</t>
  </si>
  <si>
    <t>EP1.1A</t>
  </si>
  <si>
    <t>CM</t>
  </si>
  <si>
    <t>EP1.1B</t>
  </si>
  <si>
    <t>TD</t>
  </si>
  <si>
    <t>UE1.2</t>
  </si>
  <si>
    <t>Logiciels métiers</t>
  </si>
  <si>
    <t>EP1.2A</t>
  </si>
  <si>
    <t xml:space="preserve">Logiciel d'analyse statistique </t>
  </si>
  <si>
    <t>Option</t>
  </si>
  <si>
    <t>Logiciel de création numérique</t>
  </si>
  <si>
    <t>UE1.3</t>
  </si>
  <si>
    <t>Programmation de spécialité</t>
  </si>
  <si>
    <t>EP1.3A</t>
  </si>
  <si>
    <t>UE1.4</t>
  </si>
  <si>
    <t>Complexité</t>
  </si>
  <si>
    <t>EP1.4A</t>
  </si>
  <si>
    <t>EP1.4B</t>
  </si>
  <si>
    <t>UE1.5</t>
  </si>
  <si>
    <t>Réseaux</t>
  </si>
  <si>
    <t>EP1.5A</t>
  </si>
  <si>
    <t>EP1.5B</t>
  </si>
  <si>
    <t>UE1.6</t>
  </si>
  <si>
    <t>Bases de données avancées</t>
  </si>
  <si>
    <t>EP1.6A</t>
  </si>
  <si>
    <t>EP1.6B</t>
  </si>
  <si>
    <t>UE1.7</t>
  </si>
  <si>
    <t>Initiation à la recherche</t>
  </si>
  <si>
    <t>EP1.7A</t>
  </si>
  <si>
    <t>EP1.7B</t>
  </si>
  <si>
    <t>PROJSUIV</t>
  </si>
  <si>
    <t>UE1.8</t>
  </si>
  <si>
    <t>Programmation Web avancée</t>
  </si>
  <si>
    <t>EP1.8A</t>
  </si>
  <si>
    <t>EP1.8B</t>
  </si>
  <si>
    <t>UE1.9</t>
  </si>
  <si>
    <t>Enseignements de spécialité 1</t>
  </si>
  <si>
    <t>EP1.9A</t>
  </si>
  <si>
    <t xml:space="preserve">Apprentissage supervisé par réseaux de neurones artificiels </t>
  </si>
  <si>
    <t>EP1.9B</t>
  </si>
  <si>
    <t>Ecriture images animées</t>
  </si>
  <si>
    <t>Ingénierie des données</t>
  </si>
  <si>
    <t>Traitement d'images</t>
  </si>
  <si>
    <t>UE1.10</t>
  </si>
  <si>
    <t>Semestre 2</t>
  </si>
  <si>
    <t>UE2.1</t>
  </si>
  <si>
    <t>Enseignements de spécialité 2</t>
  </si>
  <si>
    <t>EP2.1A</t>
  </si>
  <si>
    <t>SI décisionnels</t>
  </si>
  <si>
    <t>EP2.1B</t>
  </si>
  <si>
    <t>Sécurité informatique</t>
  </si>
  <si>
    <t>Apprentissage automatique supervisé</t>
  </si>
  <si>
    <t>Clustering</t>
  </si>
  <si>
    <t>Programmation mobile</t>
  </si>
  <si>
    <t>Modélisation et animation 3D</t>
  </si>
  <si>
    <t>UX et Game Design</t>
  </si>
  <si>
    <t>UE2.2</t>
  </si>
  <si>
    <t>Langue étrangère</t>
  </si>
  <si>
    <t>EP2.2A</t>
  </si>
  <si>
    <t>Anglais</t>
  </si>
  <si>
    <t>UE2.3</t>
  </si>
  <si>
    <t>Stage</t>
  </si>
  <si>
    <t>EP2.3A</t>
  </si>
  <si>
    <t>STSUIV</t>
  </si>
  <si>
    <t>UE2.4</t>
  </si>
  <si>
    <t>UE2.5</t>
  </si>
  <si>
    <t>UE2.6</t>
  </si>
  <si>
    <t>UE2.7</t>
  </si>
  <si>
    <t>UE2.8</t>
  </si>
  <si>
    <t>UE2.9</t>
  </si>
  <si>
    <t>UE2.10</t>
  </si>
  <si>
    <t>Total</t>
  </si>
  <si>
    <t>INFORMATIQUE</t>
  </si>
  <si>
    <t>parcours</t>
  </si>
  <si>
    <t>intitulé</t>
  </si>
  <si>
    <t>OU</t>
  </si>
  <si>
    <t>ET</t>
  </si>
  <si>
    <t>4LINPER1  SEMESTRE 1 INFORMATIQUE 30</t>
  </si>
  <si>
    <t>4LINUEA1  GESTION DE PROJET &amp; GENIE LOGICIEL 3</t>
  </si>
  <si>
    <t xml:space="preserve">4LINA011 CM Gestion de projet &amp; Génie logiciel </t>
  </si>
  <si>
    <t xml:space="preserve">4LINA021 TD Gestion de projet &amp; Génie logiciel </t>
  </si>
  <si>
    <t>4LINUEB1  BASES DE DONNEES AVANCEES 3</t>
  </si>
  <si>
    <t xml:space="preserve">4LINB011 CM Bases de données avancées </t>
  </si>
  <si>
    <t xml:space="preserve">4LINB021 TIC Bases de données avancées </t>
  </si>
  <si>
    <t>4LINUEC1  ALGORITHMIQUE ET PROGRAMMATION AVANCEE 3</t>
  </si>
  <si>
    <t xml:space="preserve">4LINC011 CM Algorithmique et programmation avancée </t>
  </si>
  <si>
    <t xml:space="preserve">4LINC021 TIC Algorithmique et programmation avancée </t>
  </si>
  <si>
    <t>4LINUED1  PROGRAMMATION WEB AVANCEE 3</t>
  </si>
  <si>
    <t xml:space="preserve">4LIND011 CM Programmation Web avancée </t>
  </si>
  <si>
    <t xml:space="preserve">4LIND021 TIC Programmation Web avancée </t>
  </si>
  <si>
    <t>4LINUEE1  DATA MINING 3</t>
  </si>
  <si>
    <t xml:space="preserve">4LINE011 CM Data mining </t>
  </si>
  <si>
    <t xml:space="preserve">4LINE021 TIC Data mining </t>
  </si>
  <si>
    <t>4LINUEF1  STATISTIQUE INFERENTIELLE 3</t>
  </si>
  <si>
    <t xml:space="preserve">4LINF011 CM Statistique inférentielle </t>
  </si>
  <si>
    <t xml:space="preserve">4LINF021 TIC Statistique inférentielle </t>
  </si>
  <si>
    <t>4LINUEG1  OPTIMISATION ET RECHERCHE OPERATIONNELLE 3</t>
  </si>
  <si>
    <t xml:space="preserve">4LING011 CM Optimisation et recherche opérationnelle </t>
  </si>
  <si>
    <t xml:space="preserve">4LING021 TD Optimisation et recherche opérationnelle </t>
  </si>
  <si>
    <t>4LINUEH1  PROJET INTEGRE 3</t>
  </si>
  <si>
    <t xml:space="preserve">4LINH011 CM Projet intégré </t>
  </si>
  <si>
    <t xml:space="preserve">4LINH021 TIC Projet intégré </t>
  </si>
  <si>
    <t>4LINUEI1  RESEAUX 3</t>
  </si>
  <si>
    <t xml:space="preserve">4LINI011 CM Réseaux </t>
  </si>
  <si>
    <t xml:space="preserve">4LINI021 TIC Réseaux </t>
  </si>
  <si>
    <t>4LINUEJ1  COMPLEXITE 3</t>
  </si>
  <si>
    <t xml:space="preserve">4LINJ011 CM Complexité </t>
  </si>
  <si>
    <t xml:space="preserve">4LINJ021 TD Complexité </t>
  </si>
  <si>
    <t>4ZATSMO1  SEMESTRE 1 MOBILITE 30</t>
  </si>
  <si>
    <t xml:space="preserve">4LINOPT2  UN SEMESTRE 2 AU CHOIX PARMI &gt;&gt; </t>
  </si>
  <si>
    <t>4LINPER2  SEMESTRE 2 INFORMATIQUE 30</t>
  </si>
  <si>
    <t xml:space="preserve">4LINOP12  4 UES AU CHOIX PARMI &gt;&gt; </t>
  </si>
  <si>
    <t>4LINUEA2  SYSTEMES D'INFORMATION DECISIONNELS 4</t>
  </si>
  <si>
    <t xml:space="preserve">4LINA012 CM Systèmes d'information Décisionnels </t>
  </si>
  <si>
    <t xml:space="preserve">4LINA022 TIC Systèmes d'information Décisionnels </t>
  </si>
  <si>
    <t>4LINUEB2  CLUSTERING &amp; STATISTIQUE 4</t>
  </si>
  <si>
    <t xml:space="preserve">4LINB012 CM Clustering &amp; statistique multidimensionnelle </t>
  </si>
  <si>
    <t xml:space="preserve">4LINB022 TIC Clustering &amp; statistique multidimensionnelle </t>
  </si>
  <si>
    <t>4LINUEC2  LOGICIEL STATISTIQUE - SAS 4</t>
  </si>
  <si>
    <t xml:space="preserve">4LINC012 CM Logiciel statistique - SAS </t>
  </si>
  <si>
    <t xml:space="preserve">4LINC022 TIC Logiciel statistique - SAS </t>
  </si>
  <si>
    <t>4LINUED2  SECURITE INFORMATIQUE 4</t>
  </si>
  <si>
    <t xml:space="preserve">4LIND012 CM Sécurité informatique </t>
  </si>
  <si>
    <t xml:space="preserve">4LIND022 TIC Sécurité informatique </t>
  </si>
  <si>
    <t>4LINUEE2  INITIATION A LA RECHERCHE 4</t>
  </si>
  <si>
    <t xml:space="preserve">4LINE012 CM Initiation à la recherche </t>
  </si>
  <si>
    <t xml:space="preserve">4LINE022 TIC Initiation à la recherche </t>
  </si>
  <si>
    <t>4LINUEF2  INFOGRAPHIE 4</t>
  </si>
  <si>
    <t xml:space="preserve">4LINF012 CM Infographie </t>
  </si>
  <si>
    <t xml:space="preserve">4LINF022 TIC Infographie </t>
  </si>
  <si>
    <t>4LINUEG2  ANGLAIS 4</t>
  </si>
  <si>
    <t xml:space="preserve">4LING012 langues Anglais </t>
  </si>
  <si>
    <t>4LINUEH2  STAGE 10</t>
  </si>
  <si>
    <t xml:space="preserve">4LINH012 stage Stage </t>
  </si>
  <si>
    <t>4ZATSMO2  SEMESTRE 2 MOBILITE 30</t>
  </si>
  <si>
    <t>M1 INFORMATIQUE</t>
  </si>
  <si>
    <t>4LIFPER1  SEMESTRE 1 INFORMATIQUE/STATISTIQUE ET INFORMATIQUE - IDSM 30</t>
  </si>
  <si>
    <t>4LIFUEA1  INFORMATIQUE AVANCEE 10</t>
  </si>
  <si>
    <t xml:space="preserve">4LIFA011 à dist. Programmation avancée </t>
  </si>
  <si>
    <t xml:space="preserve">4LIFA021 TIC Bases de données avancées </t>
  </si>
  <si>
    <t>4LIFUEB1  STATISTIQUE ECONOMIQUE 10</t>
  </si>
  <si>
    <t xml:space="preserve">4LIFB011 TD Méthodes de prévision micro-économique </t>
  </si>
  <si>
    <t xml:space="preserve">4LIFB021 à dist. Modélisation statistique </t>
  </si>
  <si>
    <t>4LIFUEC1  COMMUNICATION ET INFORMATIQUE 10</t>
  </si>
  <si>
    <t xml:space="preserve">4LIFC011 à dist. Français 1 </t>
  </si>
  <si>
    <t xml:space="preserve">4LIFC021 TIC Intelligence artificielle </t>
  </si>
  <si>
    <t xml:space="preserve">4LIFOPT2  UN SEMESTRE 2 AU CHOIX PARMI &gt;&gt; </t>
  </si>
  <si>
    <t>4LIFPER2  SEMESTRE 2 INFORMATIQUE/STATISTIQUE ET INFORMATIQUE - IDSM 30</t>
  </si>
  <si>
    <t>4LIFUEA2  GENIE LOGICIEL ET BASES DE DONNEES 9</t>
  </si>
  <si>
    <t xml:space="preserve">4LIFA012 TIC Génie logiciel et programmation orientée-objet </t>
  </si>
  <si>
    <t xml:space="preserve">4LIFA022 TIC Entrepôts de données </t>
  </si>
  <si>
    <t>4LIFUEB2  MANAGEMENT 9</t>
  </si>
  <si>
    <t xml:space="preserve">4LIFB012 à dist. Plan de développement </t>
  </si>
  <si>
    <t xml:space="preserve">4LIFB022 à dist. Management des systèmes d'information </t>
  </si>
  <si>
    <t>4LIFUEE2  COMMUNICATION ET GESTION DE PROJETS 9</t>
  </si>
  <si>
    <t xml:space="preserve">4LIFC012 à dist. Français 2 </t>
  </si>
  <si>
    <t xml:space="preserve">4LIFC032 à dist. Gestion de projets informatiques </t>
  </si>
  <si>
    <t>4LIFUED2  INITIATION A LA RECHERCHE 3</t>
  </si>
  <si>
    <t xml:space="preserve">4LIFD012 mémoire Travail d'études et de recherche </t>
  </si>
  <si>
    <t>M1 IDSM</t>
  </si>
  <si>
    <t>5LISPER3  SEMESTRE 3 INFORMATIQUE/STAT ET INFO - SISE 30</t>
  </si>
  <si>
    <t>5LISUEA3  INFORMATIQUE APPLIQUEE 12</t>
  </si>
  <si>
    <t xml:space="preserve">5LISA073 TD CM Programmation statistique sous R </t>
  </si>
  <si>
    <t xml:space="preserve">5LISA083 TD TD Programmation statistique sous R </t>
  </si>
  <si>
    <t xml:space="preserve">5LISA033 TD Machine learning sous Python </t>
  </si>
  <si>
    <t xml:space="preserve">5LISA043 CM Entrepôt de données avancées </t>
  </si>
  <si>
    <t xml:space="preserve">5LISA053 TD Entrepôt de données avancées </t>
  </si>
  <si>
    <t xml:space="preserve">5LISA063 TD Logiciels spécialisés - Statistique, Data Mining, BI </t>
  </si>
  <si>
    <t>5LISUEB3  APPLICATIONS STATISTIQUES 9</t>
  </si>
  <si>
    <t xml:space="preserve">5LISB013 TD Text Mining - Données non structurées </t>
  </si>
  <si>
    <t xml:space="preserve">5LISB043 CM Fouille de données massives </t>
  </si>
  <si>
    <t xml:space="preserve">5LISB053 TD Fouille de données massives </t>
  </si>
  <si>
    <t xml:space="preserve">5LISB083 TD Bases de données NoSQL </t>
  </si>
  <si>
    <t>5LISUEC3  METHODES STATISTIQUES 9</t>
  </si>
  <si>
    <t xml:space="preserve">5LISC073 TD CM Séries temporelles et données séquentielles </t>
  </si>
  <si>
    <t xml:space="preserve">5LISC083 TD TD Séries temporelles et données séquentielles </t>
  </si>
  <si>
    <t xml:space="preserve">5LISC093 TD CM Analyse de variance et plan d'expériences </t>
  </si>
  <si>
    <t xml:space="preserve">5LISC113 TD TD Analyse de variance et plan d'expériences </t>
  </si>
  <si>
    <t xml:space="preserve">5LISC123 TD CM Biostatistique, données catégorielles </t>
  </si>
  <si>
    <t xml:space="preserve">5LISC133 TD TD Biostatistique, données catégorielles </t>
  </si>
  <si>
    <t>5ZATSMO3  SEMESTRE 3 MOBILITE 30</t>
  </si>
  <si>
    <t xml:space="preserve">5LISOPT4  UN SEMESTRE 4 AU CHOIX PARMI &gt;&gt; </t>
  </si>
  <si>
    <t>5LISPER4  SEMESTRE 4 INFORMATIQUE/STAT ET INFO - SISE 30</t>
  </si>
  <si>
    <t>5LISUEA4  PROFESSIONNALISATION 7</t>
  </si>
  <si>
    <t xml:space="preserve">5LIQA014 CM Gestion de projet </t>
  </si>
  <si>
    <t xml:space="preserve">5LISA034 TD Gestion de projets </t>
  </si>
  <si>
    <t xml:space="preserve">5LISA044 TD Technique de recherche d'emploi (projet professionnel) </t>
  </si>
  <si>
    <t xml:space="preserve">5LISA064 CM Séminaires de recherche et ateliers techniques </t>
  </si>
  <si>
    <t xml:space="preserve">5LISA074 TD Séminaires de recherche et ateliers techniques </t>
  </si>
  <si>
    <t xml:space="preserve">5LISA054 TD Anglais </t>
  </si>
  <si>
    <t>5LISUEB4  DATA SCIENCE 11</t>
  </si>
  <si>
    <t xml:space="preserve">5LISB084 TD CM Visualisation et analyse des données de sécurité </t>
  </si>
  <si>
    <t xml:space="preserve">5LISB094 TD TD Visualisation et analyse des données de sécurité </t>
  </si>
  <si>
    <t xml:space="preserve">5LISB114 TD CM Fouille du web et analyse des réseaux sociaux </t>
  </si>
  <si>
    <t xml:space="preserve">5LISB124 TD TD Fouille du web et analyse des réseaux sociaux </t>
  </si>
  <si>
    <t xml:space="preserve">5LISB134 TD CM Data Mining - Apprentissage statistique </t>
  </si>
  <si>
    <t xml:space="preserve">5LISB144 TD TD Data Mining - Apprentissage statistique </t>
  </si>
  <si>
    <t xml:space="preserve">5LISB154 CM Initiation à la recherche - Big Data </t>
  </si>
  <si>
    <t xml:space="preserve">5LISB164 TD Initiation à la recherche - Big Data </t>
  </si>
  <si>
    <t>5LISUEC4  STAGE 12</t>
  </si>
  <si>
    <t xml:space="preserve">5LISC014 stage Stage </t>
  </si>
  <si>
    <t>5ZATSMO4  SEMESTRE 4 MOBILITE 30</t>
  </si>
  <si>
    <t>M2 SISE</t>
  </si>
  <si>
    <t>5LIDPER3  SEMESTRE 3 INFORMATIQUE/DATA MINING - DATA MINING 30</t>
  </si>
  <si>
    <t>5LIDUEA3  DEEP LEARNING 3,5</t>
  </si>
  <si>
    <t xml:space="preserve">5LIDA033 TD CM Deep learning </t>
  </si>
  <si>
    <t xml:space="preserve">5LIDA043 TD TD Deep learning </t>
  </si>
  <si>
    <t>5LIDUEB3  TEXT MINING 3,5</t>
  </si>
  <si>
    <t xml:space="preserve">5LIDB033 TD CM Text mining </t>
  </si>
  <si>
    <t xml:space="preserve">5LIDB043 TD TD Text mining </t>
  </si>
  <si>
    <t>5LIDUEK3  REPRESENTATION LEARNING 3,5</t>
  </si>
  <si>
    <t xml:space="preserve">5LIDK013 TD CM Representation learning </t>
  </si>
  <si>
    <t xml:space="preserve">5LIDK023 TD TD Representation learning </t>
  </si>
  <si>
    <t>5LIDUED3  MODEL-BASED LEARNING 3,5</t>
  </si>
  <si>
    <t xml:space="preserve">5LIDD033 TD CM Model-based learning </t>
  </si>
  <si>
    <t xml:space="preserve">5LIDD043 TD TD Model-based learning </t>
  </si>
  <si>
    <t>5LIDUEE3  ADVANCED SUPERVISED LEARNING 3,5</t>
  </si>
  <si>
    <t xml:space="preserve">5LIDE033 TD CM Advanced supervised learning </t>
  </si>
  <si>
    <t xml:space="preserve">5LIDE043 TD TD Advanced supervised learning </t>
  </si>
  <si>
    <t>5LIDUEF3  MANIFOLD LEARNING 3,5</t>
  </si>
  <si>
    <t xml:space="preserve">5LIDF033 TD CM Manifold learning </t>
  </si>
  <si>
    <t xml:space="preserve">5LIDF043 TD TD Manifold learning </t>
  </si>
  <si>
    <t>5LIDUEG3  BIG DATA MANAGEMENT 3,5</t>
  </si>
  <si>
    <t xml:space="preserve">5LIDG033 TD CM Big data management </t>
  </si>
  <si>
    <t xml:space="preserve">5LIDG043 TD TD Big data management </t>
  </si>
  <si>
    <t>5LIDUEH3  PARALLEL COMPUTING FOR DATA SCIENCE 3,5</t>
  </si>
  <si>
    <t xml:space="preserve">5LIDH033 TD CM Parallel computing for data science </t>
  </si>
  <si>
    <t xml:space="preserve">5LIDH043 TD TD Parallel computing for data science </t>
  </si>
  <si>
    <t>5LIDUEI3  TRAVAIL D'ETUDE ET DE RECHERCHE 2</t>
  </si>
  <si>
    <t xml:space="preserve">5LIDI013 mémoire Travail d'étude et de recherche </t>
  </si>
  <si>
    <t>5LIDUEJ3  SEMINAIRE NN</t>
  </si>
  <si>
    <t xml:space="preserve">5LIDJ013 séminaire Séminaire de recherche (théorique et appliquée) </t>
  </si>
  <si>
    <t xml:space="preserve">5LIDOPT4  UN SEMESTRE 4 AU CHOIX PARMI &gt;&gt; </t>
  </si>
  <si>
    <t>5LIDPER4  SEMESTRE 4 INFORMATIQUE/DATA MINING - DATA MINING - 1 UE AU CHOIX PARMI &gt;&gt; 30</t>
  </si>
  <si>
    <t>5LIDUEA4  STAGE 30</t>
  </si>
  <si>
    <t xml:space="preserve">5LIDA014 stage Stage </t>
  </si>
  <si>
    <t>5LIDUEB4  ALTERNANCE 30</t>
  </si>
  <si>
    <t xml:space="preserve">5LIDB014 alternance Alternance </t>
  </si>
  <si>
    <t>M2 DM</t>
  </si>
  <si>
    <t>5LIBPER3   SEMESTRE 3 INFORMATIQUE/BI&amp;BD GROUPE 1 30</t>
  </si>
  <si>
    <t>5LIBUEA3   DONNEES ET CONNAISSANCES 12</t>
  </si>
  <si>
    <t xml:space="preserve">5LISA043  CM Entrepôts de données avancées </t>
  </si>
  <si>
    <t xml:space="preserve">5LIBA083  TD Entrepôts de données avancées </t>
  </si>
  <si>
    <t xml:space="preserve">5LIBA093  TD CM Techniques avancées d'optimisation dans les bases de données </t>
  </si>
  <si>
    <t xml:space="preserve">5LIBA113  TD TD Techniques avancées d'optimisation dans les bases de données </t>
  </si>
  <si>
    <t xml:space="preserve">5LIBA123  TD CM Modèles de données NoSQL </t>
  </si>
  <si>
    <t xml:space="preserve">5LIBA133  TD TD Modèles de données NoSQL </t>
  </si>
  <si>
    <t xml:space="preserve">5LIBA143  TD CM Web sémantique </t>
  </si>
  <si>
    <t xml:space="preserve">5LIBA153  TD TD Web sémantique </t>
  </si>
  <si>
    <t>5LIBUEB3   BIG DATA 9</t>
  </si>
  <si>
    <t xml:space="preserve">5LIBB073  TD CM Gestion de données massives </t>
  </si>
  <si>
    <t xml:space="preserve">5LIBB083  TD TD Gestion de données massives </t>
  </si>
  <si>
    <t xml:space="preserve">5LIBB093  TD CM Technologie Cloud &amp; Systèmes distribués </t>
  </si>
  <si>
    <t xml:space="preserve">5LIBB113  TD TD Technologie Cloud &amp; Systèmes distribués </t>
  </si>
  <si>
    <t xml:space="preserve">5LIBB123  TD CM Programmation spécialisée </t>
  </si>
  <si>
    <t xml:space="preserve">5LIBB133  TD TD Programmation spécialisée </t>
  </si>
  <si>
    <t>5LIBUEC3   BUSINESS ANALYTICS 9</t>
  </si>
  <si>
    <t xml:space="preserve">5LIBC013  TD Outils de Business Intelligence </t>
  </si>
  <si>
    <t xml:space="preserve">5LIBC023  TD Analyse en ligne &amp; Visualisation </t>
  </si>
  <si>
    <t xml:space="preserve">5LISB043  CM Fouille de données massives </t>
  </si>
  <si>
    <t xml:space="preserve">5LIBC043  TD Fouille de données massives </t>
  </si>
  <si>
    <t>5ZATSMO3   SEMESTRE 3 MOBILITE 30</t>
  </si>
  <si>
    <t xml:space="preserve">5LIBOPT4   UN SEMESTRE 4 AU CHOIX PARMI &gt;&gt; </t>
  </si>
  <si>
    <t>5LIBPER4   SEMESTRE 4 INFORMATIQUE/BI&amp;BD GROUPE 1 30</t>
  </si>
  <si>
    <t>5LIBUEA4   PROFESSIONNALISATION 7</t>
  </si>
  <si>
    <t xml:space="preserve">5LIQA014  CM Gestion de projets </t>
  </si>
  <si>
    <t xml:space="preserve">5LIBA014  TD Gestion de projets </t>
  </si>
  <si>
    <t xml:space="preserve">5LIBA024  TD Technique de recherche d'emploi (projet professionnel) </t>
  </si>
  <si>
    <t xml:space="preserve">5LISA064  CM Séminaires de recherche et ateliers techniques </t>
  </si>
  <si>
    <t xml:space="preserve">5LIBA054  TD Séminaires de recherche et ateliers techniques </t>
  </si>
  <si>
    <t xml:space="preserve">5LIBA044  TD Anglais </t>
  </si>
  <si>
    <t>5LIBUEB4   PERFECTIONNEMENT 8</t>
  </si>
  <si>
    <t xml:space="preserve">5LIBB014  TD Applications décisionnelles et Etudes de cas </t>
  </si>
  <si>
    <t xml:space="preserve">5LISB154  CM Initiation à la recherche - Big Data </t>
  </si>
  <si>
    <t xml:space="preserve">5LIBB054  TD Initiation à la recherche - Big Data </t>
  </si>
  <si>
    <t xml:space="preserve">5LIBB024  TD Applications mobiles </t>
  </si>
  <si>
    <t xml:space="preserve">5LIBB044  mémoire Mémoire TER </t>
  </si>
  <si>
    <t>5LIBUEC4   CERTIFICATION 3</t>
  </si>
  <si>
    <t xml:space="preserve">5LIBC014  CM Certification ITIL </t>
  </si>
  <si>
    <t>5LIBUED4   STAGE 12</t>
  </si>
  <si>
    <t xml:space="preserve">5LIBD014  stage Stage </t>
  </si>
  <si>
    <t>5ZATSMO4   SEMESTRE 4 MOBILITE 30</t>
  </si>
  <si>
    <t xml:space="preserve">M2 BIBD </t>
  </si>
  <si>
    <t>5LITPER3  SEMESTRE 3 INFORMATIQUE/BI&amp;BD GROUPE 2 30</t>
  </si>
  <si>
    <t>5LITUEA3  DONNEES ET CONNAISSANCES 12</t>
  </si>
  <si>
    <t xml:space="preserve">5LITA013 CM Entrepôts de données avancées </t>
  </si>
  <si>
    <t xml:space="preserve">5LITA023 TD Entrepôts de données avancées </t>
  </si>
  <si>
    <t xml:space="preserve">5LITA033 CM Techniques avancées d'optimisation dans les bases de données </t>
  </si>
  <si>
    <t xml:space="preserve">5LITA043 TD Techniques avancées d'optimisation dans les bases de données </t>
  </si>
  <si>
    <t xml:space="preserve">5LITA053 CM Modèles de données NoSQL </t>
  </si>
  <si>
    <t xml:space="preserve">5LITA063 TD Modèles de données NoSQL </t>
  </si>
  <si>
    <t xml:space="preserve">5LITA073 CM Web sémantique </t>
  </si>
  <si>
    <t xml:space="preserve">5LITA083 TD Web sémantique </t>
  </si>
  <si>
    <t>5LITUEB3  BIG DATA 9</t>
  </si>
  <si>
    <t xml:space="preserve">5LITB013 CM Gestion de données massives </t>
  </si>
  <si>
    <t xml:space="preserve">5LITB023 TD Gestion de données massives </t>
  </si>
  <si>
    <t xml:space="preserve">5LITB033 CM Technologie Cloud &amp; Systèmes distribués </t>
  </si>
  <si>
    <t xml:space="preserve">5LITB043 TD Technologie Cloud &amp; Systèmes distribués </t>
  </si>
  <si>
    <t xml:space="preserve">5LITB053 CM Programmation spécialisée </t>
  </si>
  <si>
    <t xml:space="preserve">5LITB063 TD Programmation spécialisée </t>
  </si>
  <si>
    <t>5LITUEC3  BUSINESS ANALYTICS 9</t>
  </si>
  <si>
    <t xml:space="preserve">5LITC023 TD Outils de Business Intelligence </t>
  </si>
  <si>
    <t xml:space="preserve">5LITC033 TD Analyse en ligne &amp; Visualisation </t>
  </si>
  <si>
    <t xml:space="preserve">5LITC043 CM Fouille de données massives </t>
  </si>
  <si>
    <t xml:space="preserve">5LITC053 TD Fouille de données massives </t>
  </si>
  <si>
    <t xml:space="preserve">5LITC013 TD Introduction aux data sciences </t>
  </si>
  <si>
    <t>5LITUED3  REMISE A NIVEAU NN</t>
  </si>
  <si>
    <t xml:space="preserve">5LITD013 TD Remise à niveau </t>
  </si>
  <si>
    <t xml:space="preserve">5LITOPT4  UN SEMESTRE 4 AU CHOIX PARMI &gt;&gt; </t>
  </si>
  <si>
    <t>5LITPER4  SEMESTRE 4 INFORMATIQUE/BI&amp;BD GROUPE 2 30</t>
  </si>
  <si>
    <t>5LITUEA4  PROFESSIONNALISATION 7</t>
  </si>
  <si>
    <t xml:space="preserve">5LITA014 CM Gestion de projets </t>
  </si>
  <si>
    <t xml:space="preserve">5LITA024 TD Gestion de projets </t>
  </si>
  <si>
    <t xml:space="preserve">5LITA034 TD Technique de recherche d'emploi (projet professionnel) </t>
  </si>
  <si>
    <t xml:space="preserve">5LITA044 atelier Séminaires de recherche et ateliers techniques </t>
  </si>
  <si>
    <t xml:space="preserve">5LITA054 TD Anglais </t>
  </si>
  <si>
    <t>5LITUEB4  PERFECTIONNEMENT 8</t>
  </si>
  <si>
    <t xml:space="preserve">5LITB014 TD Applications décisionnelles et Etudes de cas </t>
  </si>
  <si>
    <t xml:space="preserve">5LITB024 TD Initiation à la recherche - Big Data </t>
  </si>
  <si>
    <t xml:space="preserve">5LITB034 TD Applications mobiles </t>
  </si>
  <si>
    <t xml:space="preserve">5LITB044 mémoire Mémoire TER </t>
  </si>
  <si>
    <t>5LITUEC4  CERTIFICATION 3</t>
  </si>
  <si>
    <t xml:space="preserve">5LITC014 CM Certification ITIL </t>
  </si>
  <si>
    <t>5LITUED4  STAGE 12</t>
  </si>
  <si>
    <t xml:space="preserve">5LITD014 stage Stage </t>
  </si>
  <si>
    <t>M2 BIBD FC</t>
  </si>
  <si>
    <t>5LICPER3  SEMESTRE 3 INFORMATIQUE/CIM 30</t>
  </si>
  <si>
    <t>5LICUEA3  MANAGEMENT 6</t>
  </si>
  <si>
    <t xml:space="preserve">5LICA013 TD Gestion de projets </t>
  </si>
  <si>
    <t xml:space="preserve">5LICA023 TD Gestion des situations orales </t>
  </si>
  <si>
    <t>5LICUEB3  ENTREPRISE ET MULTIMEDIA 6</t>
  </si>
  <si>
    <t xml:space="preserve">5LICB013 TD Création d'entreprise </t>
  </si>
  <si>
    <t xml:space="preserve">5LICB023 TD Théorie de la Communication </t>
  </si>
  <si>
    <t xml:space="preserve">5LICB043 TD Marketing numérique </t>
  </si>
  <si>
    <t xml:space="preserve">5LICB053 CM Droit du numérique </t>
  </si>
  <si>
    <t>5LICUEC3  RECHERCHE ET INNOVATION 6</t>
  </si>
  <si>
    <t xml:space="preserve">5LICC013 TD Initiation à la recherche : tronc commun </t>
  </si>
  <si>
    <t xml:space="preserve">5LICC023 TD Ergonomie et UX Design </t>
  </si>
  <si>
    <t xml:space="preserve">5LICC093 TD Champs d'applications </t>
  </si>
  <si>
    <t xml:space="preserve">5LICC043 TD Programmation Créative - concepts </t>
  </si>
  <si>
    <t xml:space="preserve">5LICOP13  1 enseignement au choix parmi &gt;&gt; </t>
  </si>
  <si>
    <t xml:space="preserve">5LICC053 à dist. Initiation à la recherche : informatique de l'image </t>
  </si>
  <si>
    <t xml:space="preserve">5LICC063 à dist. Initiation à la recherche : ergonomie, sciences cognitives </t>
  </si>
  <si>
    <t xml:space="preserve">5LICC073 à dist. Initiation à la recherche : sciences de l'information et de la communication </t>
  </si>
  <si>
    <t xml:space="preserve">5LICC083 à dist. Initiation à la recherche : esthétique </t>
  </si>
  <si>
    <t xml:space="preserve">5LICOP23  1 OPTION AU CHOIX PARMI &gt;&gt; </t>
  </si>
  <si>
    <t xml:space="preserve">5LICOP33  OPTION CREA </t>
  </si>
  <si>
    <t>5LICUED3  OPTION CREA : ENSEIGNEMENTS THEORIQUES 6</t>
  </si>
  <si>
    <t xml:space="preserve">5LICD013 TIC Histoire de l'art et tendances de l'art contemporain </t>
  </si>
  <si>
    <t xml:space="preserve">5LICD023 TIC Direction artistique d'un projet multimédia </t>
  </si>
  <si>
    <t xml:space="preserve">5LICD033 TIC Sémiologie du message visuel </t>
  </si>
  <si>
    <t>5LICUEE3  OPTION CREA : ENSEIGNEMENTS PRATIQUES 6</t>
  </si>
  <si>
    <t xml:space="preserve">5LICE013 TIC Programmation Créative - support </t>
  </si>
  <si>
    <t xml:space="preserve">5LICE023 TIC Synthèse d'images 3D </t>
  </si>
  <si>
    <t xml:space="preserve">5LICE033 TIC Design d'applications Mobiles </t>
  </si>
  <si>
    <t xml:space="preserve">5LICE043 TIC Design d'animation </t>
  </si>
  <si>
    <t xml:space="preserve">5LICE053 TIC Webdesign </t>
  </si>
  <si>
    <t xml:space="preserve">5LICOP43  OPTION DEV </t>
  </si>
  <si>
    <t>5LICUEF3  OPTION DEV : ENSEIGNEMENTS THEORIQUES 6</t>
  </si>
  <si>
    <t xml:space="preserve">5LICF013 TIC Algorithmique avancée </t>
  </si>
  <si>
    <t xml:space="preserve">5LICF023 TIC Administration Système et Sécurité </t>
  </si>
  <si>
    <t xml:space="preserve">5LICF033 TIC Java : Swing, JSP, Androïd </t>
  </si>
  <si>
    <t xml:space="preserve">5LICF043 TIC Modélisation et conception de bases de données </t>
  </si>
  <si>
    <t>5LICUEG3  OPTION DEV : ENSEIGNEMENTS PRATIQUES 6</t>
  </si>
  <si>
    <t xml:space="preserve">5LICG013 TIC PHP avancé </t>
  </si>
  <si>
    <t xml:space="preserve">5LICG023 TIC Javascript avancé </t>
  </si>
  <si>
    <t xml:space="preserve">5LICG033 TIC Programmation sur Plateformes Mobiles </t>
  </si>
  <si>
    <t xml:space="preserve">5LICG053 TIC Programmation créative - supports </t>
  </si>
  <si>
    <t xml:space="preserve">5LICOPT4  UN SEMESTRE 4 AU CHOIX PARMI &gt;&gt; </t>
  </si>
  <si>
    <t>5LICPER4  SEMESTRE 4 INFORMATIQUE/CIM 30</t>
  </si>
  <si>
    <t>5LICUEA4  STAGE ET REALISATION 30</t>
  </si>
  <si>
    <t xml:space="preserve">5LICA014 mémoire Réalisation Professionnelle </t>
  </si>
  <si>
    <t xml:space="preserve">5LICA024 stage Stage </t>
  </si>
  <si>
    <t>M2 CIM</t>
  </si>
  <si>
    <t>5LIFPER3  SEMESTRE 3 INFORMATIQUE/CIM - VCIEL - 2 UE AU CHOIX PARMI &gt;&gt; 30</t>
  </si>
  <si>
    <t>5LIFUEA3  3D ET ALGORITHME DE L'IMAGE - 3 ENSEIGNEMENTS AU CHOIX PARMI &gt;&gt; 15</t>
  </si>
  <si>
    <t xml:space="preserve">5LIFA013 TD Outils 3D : OpenGL </t>
  </si>
  <si>
    <t xml:space="preserve">5LIFA023 TD Graphe de scène dans la technologie 3D </t>
  </si>
  <si>
    <t xml:space="preserve">5LIFA033 TD Traitement numérique des images </t>
  </si>
  <si>
    <t xml:space="preserve">5LIFA043 TD Rendu et animation 3D </t>
  </si>
  <si>
    <t>5LIFUEB3  MULTIMEDIA - 3 ENSEIGNEMENTS AU CHOIX PARMI &gt;&gt; 15</t>
  </si>
  <si>
    <t xml:space="preserve">5LIFB013 TD Modélisation 3D </t>
  </si>
  <si>
    <t xml:space="preserve">5LIFB023 TD Ecriture d'images animées </t>
  </si>
  <si>
    <t xml:space="preserve">5LIFB033 TD Développement d'applications mobiles </t>
  </si>
  <si>
    <t xml:space="preserve">5LIFB043 TD Javascript </t>
  </si>
  <si>
    <t xml:space="preserve">5LIFB053 TD HTML5 </t>
  </si>
  <si>
    <t>5LIFUEC3  TECHNOLOGIES DE L'INTERNET - 3 ENSEIGNEMENTS AU CHOIX PARMI &gt;&gt; 15</t>
  </si>
  <si>
    <t xml:space="preserve">5LIFC013 TD Web Dynamique : CMS </t>
  </si>
  <si>
    <t xml:space="preserve">5LIFC023 TD PHP MYSQL </t>
  </si>
  <si>
    <t xml:space="preserve">5LIFC033 TD XML </t>
  </si>
  <si>
    <t xml:space="preserve">5LIFC043 TD Compression des données </t>
  </si>
  <si>
    <t xml:space="preserve">5LIFC053 TD Base de données et Big Data </t>
  </si>
  <si>
    <t xml:space="preserve">5LIFOPT4  UN SEMESTRE 4 AU CHOIX PARMI &gt;&gt; </t>
  </si>
  <si>
    <t>5LIFPER4  SEMESTRE 4 INFORMATIQUE/CIM - VCIEL 30</t>
  </si>
  <si>
    <t>5LIFUEA4  PROFESSIONNALISATION &amp; CONCEPTION DE PROJET 30</t>
  </si>
  <si>
    <t xml:space="preserve">5LIFA014 TD Initiation à recherche </t>
  </si>
  <si>
    <t xml:space="preserve">5LIFA024 TD Réalisation informatique </t>
  </si>
  <si>
    <t xml:space="preserve">5LIFA034 stage Stage </t>
  </si>
  <si>
    <t xml:space="preserve">5LIFOP14  1 enseignement au choix parmi &gt;&gt; </t>
  </si>
  <si>
    <t xml:space="preserve">5LIFA044 TD Ergonomie des interfaces </t>
  </si>
  <si>
    <t xml:space="preserve">5LIFA054 TD Gestion de projet </t>
  </si>
  <si>
    <t>M2 VCIEL</t>
  </si>
  <si>
    <t>5LIAPER3  SEMESTRE 3 INFORMATIQUE/GAMAGORA 30</t>
  </si>
  <si>
    <t>5LIAUEA3  MODELISATION GEOMETRIQUE 3</t>
  </si>
  <si>
    <t xml:space="preserve">5LIAA023 TIC Modélisation géométrique </t>
  </si>
  <si>
    <t>5LIAUEB3  SYNTHESE D'IMAGE 3D 3</t>
  </si>
  <si>
    <t xml:space="preserve">5LIAB023 TIC Synthèse d'image 3D </t>
  </si>
  <si>
    <t>5LIAUEK3  PROGRAMMATION POUR LE JEU VIDEO 3</t>
  </si>
  <si>
    <t xml:space="preserve">5LIAK013 TIC Programmation pour le jeu vidéo </t>
  </si>
  <si>
    <t>5LIAUEL3  SYNTHESE TEMPS REEL/SHADING 3</t>
  </si>
  <si>
    <t xml:space="preserve">5LIAL013 TIC Synthèse temps réel/Shading </t>
  </si>
  <si>
    <t>5LIAUEM3  INTERFACE 3</t>
  </si>
  <si>
    <t xml:space="preserve">5LIAM013 TIC Interface </t>
  </si>
  <si>
    <t>5LIAUEN3  ANIMATION, SIMULATION PHYSIQUE 3</t>
  </si>
  <si>
    <t xml:space="preserve">5LIAN013 TIC Animation, simulation physique </t>
  </si>
  <si>
    <t>5LIAUEO3  GDD 3</t>
  </si>
  <si>
    <t xml:space="preserve">5LIAO013 TIC GDD </t>
  </si>
  <si>
    <t>5LIAUEH3  MOTEURS DE JEUX 3</t>
  </si>
  <si>
    <t xml:space="preserve">5LIAH013 TIC Moteurs de jeux </t>
  </si>
  <si>
    <t>5LIAUEI3  SYSTEMES COMPLEXES 3</t>
  </si>
  <si>
    <t xml:space="preserve">5LIAI013 TIC Systèmes complexes </t>
  </si>
  <si>
    <t>5LIAUEP3  MODELISATION GEOMETRIQUE/MONDES VIRTUELS 3</t>
  </si>
  <si>
    <t xml:space="preserve">5LIAP013 TIC Modélisation géométrique/Mondes virtuels </t>
  </si>
  <si>
    <t xml:space="preserve">5LIAOPT4  UN SEMESTRE 4 AU CHOIX PARMI &gt;&gt; </t>
  </si>
  <si>
    <t>5LIAPER4  SEMESTRE 4 INFORMATIQUE/GAMAGORA 30</t>
  </si>
  <si>
    <t>5LIAUEA4  STAGE 21</t>
  </si>
  <si>
    <t xml:space="preserve">5LIAA014 stage Stage </t>
  </si>
  <si>
    <t>5LIAUEE4  CONCEVOIR ET DEVELOPPER UNE MAQUETTE DE JEU 3</t>
  </si>
  <si>
    <t xml:space="preserve">5LIAE014 TIC Concevoir et développer une maquette de jeu </t>
  </si>
  <si>
    <t>5LIAUEF4  PROJET PERSONNEL PROFESSIONNEL 3</t>
  </si>
  <si>
    <t xml:space="preserve">5LIAF014 TIC Projet personnel professionnel </t>
  </si>
  <si>
    <t>5LIAUED4  ANGLAIS 3</t>
  </si>
  <si>
    <t xml:space="preserve">5LIAD014 TIC Anglais </t>
  </si>
  <si>
    <t>M2 PROG ET DEV</t>
  </si>
  <si>
    <t>5LIUPER3  SEMESTRE 3 INFORMATIQUE/STAT ET INFO - IDSM 30</t>
  </si>
  <si>
    <t>5LIUUEA3  FOUILLE DE DONNEES 10</t>
  </si>
  <si>
    <t xml:space="preserve">5LIUA013 TIC Fouille de données </t>
  </si>
  <si>
    <t xml:space="preserve">5LIUA023 TIC Analyse de données multidimensionnelles </t>
  </si>
  <si>
    <t>5LIUUEB3  MANAGEMENT DES ENTREPRISES 10</t>
  </si>
  <si>
    <t xml:space="preserve">5LIUB013 TD Création d'activité </t>
  </si>
  <si>
    <t xml:space="preserve">5LIUB033 à dist. Droit </t>
  </si>
  <si>
    <t>5LIUUEC3  COMMUNICATION 10</t>
  </si>
  <si>
    <t xml:space="preserve">5LIUC013 à dist. Français 3 </t>
  </si>
  <si>
    <t xml:space="preserve">5LIUC023 TD Techniques de recherche d'emploi </t>
  </si>
  <si>
    <t xml:space="preserve">5LIUOPT4  UN SEMESTRE 4 AU CHOIX PARMI &gt;&gt; </t>
  </si>
  <si>
    <t>5LIUPER4  SEMESTRE 4 INFORMATIQUE/STAT ET INFO - IDSM 30</t>
  </si>
  <si>
    <t>5LIUUEA4  SEMINAIRE ET STAGE 30</t>
  </si>
  <si>
    <t xml:space="preserve">5LIUA014 TD Ateliers techniques et séminaires </t>
  </si>
  <si>
    <t xml:space="preserve">5LIUA024 mémoire Stage </t>
  </si>
  <si>
    <t>M2 IDSM</t>
  </si>
  <si>
    <t>CONFIGURATION</t>
  </si>
  <si>
    <t>Remarques</t>
  </si>
  <si>
    <t xml:space="preserve">En cas d'obtention de l UE 4LINUEC2 , UE 1.2 sera acquise. Une autre UE peut être validée par compensation afin d'obtenir le nombre ECTS acquis initialement. </t>
  </si>
  <si>
    <t xml:space="preserve">En cas d'obtention de l UE 4LINUEE2 , UE 1.7 sera acquise. Une autre UE peut être validée par compensation afin d'obtenir le nombre ECTS acquis initialement. </t>
  </si>
  <si>
    <t xml:space="preserve">En cas d'obtention de l UE 4LINOP12 , UE 2.2 sera acquise. Une autre UE peut être validée par compensation afin d'obtenir le nombre ECTS acquis initialement. 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</si>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</sst>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1" fillId="0" borderId="0"/>
    <xf numFmtId="164" fontId="9" fillId="0" borderId="0" applyBorder="0" applyProtection="0"/>
    <xf numFmtId="0" fontId="9" fillId="0" borderId="0"/>
  </cellStyleXfs>
  <cellXfs count="100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6" fillId="2" borderId="0" xfId="1" applyFont="1" applyFill="1" applyAlignment="1">
      <alignment wrapText="1"/>
    </xf>
    <xf numFmtId="0" fontId="7" fillId="4" borderId="10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 applyProtection="1">
      <alignment horizontal="left" vertical="center"/>
      <protection locked="0"/>
    </xf>
    <xf numFmtId="0" fontId="8" fillId="2" borderId="16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8" fillId="2" borderId="19" xfId="1" applyFont="1" applyFill="1" applyBorder="1" applyAlignment="1" applyProtection="1">
      <alignment horizontal="left" vertical="center"/>
      <protection locked="0"/>
    </xf>
    <xf numFmtId="0" fontId="8" fillId="2" borderId="20" xfId="1" applyFont="1" applyFill="1" applyBorder="1" applyAlignment="1" applyProtection="1">
      <alignment vertical="center"/>
      <protection locked="0"/>
    </xf>
    <xf numFmtId="0" fontId="6" fillId="6" borderId="4" xfId="1" applyFont="1" applyFill="1" applyBorder="1" applyAlignment="1">
      <alignment horizontal="center" vertical="center" wrapText="1"/>
    </xf>
    <xf numFmtId="0" fontId="6" fillId="6" borderId="22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left" vertical="center"/>
    </xf>
    <xf numFmtId="0" fontId="8" fillId="6" borderId="16" xfId="1" applyFont="1" applyFill="1" applyBorder="1" applyAlignment="1">
      <alignment vertical="center"/>
    </xf>
    <xf numFmtId="0" fontId="6" fillId="6" borderId="1" xfId="1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left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vertical="center"/>
      <protection locked="0"/>
    </xf>
    <xf numFmtId="0" fontId="6" fillId="2" borderId="21" xfId="1" applyFont="1" applyFill="1" applyBorder="1" applyAlignment="1" applyProtection="1">
      <alignment horizontal="center" vertical="center" wrapText="1"/>
      <protection locked="0"/>
    </xf>
    <xf numFmtId="0" fontId="10" fillId="5" borderId="24" xfId="0" applyFont="1" applyFill="1" applyBorder="1" applyAlignment="1">
      <alignment vertical="center"/>
    </xf>
    <xf numFmtId="0" fontId="2" fillId="5" borderId="25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vertical="center"/>
    </xf>
    <xf numFmtId="0" fontId="10" fillId="5" borderId="24" xfId="0" applyFont="1" applyFill="1" applyBorder="1" applyAlignment="1">
      <alignment horizontal="left" vertical="center"/>
    </xf>
    <xf numFmtId="0" fontId="10" fillId="5" borderId="26" xfId="0" applyFont="1" applyFill="1" applyBorder="1" applyAlignment="1">
      <alignment vertical="center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8" borderId="3" xfId="1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left" vertical="center"/>
    </xf>
    <xf numFmtId="0" fontId="8" fillId="8" borderId="20" xfId="1" applyFont="1" applyFill="1" applyBorder="1" applyAlignment="1">
      <alignment vertical="center"/>
    </xf>
    <xf numFmtId="0" fontId="6" fillId="8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left" vertical="center"/>
      <protection locked="0"/>
    </xf>
    <xf numFmtId="0" fontId="10" fillId="7" borderId="24" xfId="0" applyFont="1" applyFill="1" applyBorder="1" applyAlignment="1">
      <alignment vertical="center"/>
    </xf>
    <xf numFmtId="0" fontId="10" fillId="7" borderId="26" xfId="0" applyFont="1" applyFill="1" applyBorder="1" applyAlignment="1">
      <alignment vertical="center"/>
    </xf>
    <xf numFmtId="0" fontId="10" fillId="7" borderId="28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vertical="center"/>
    </xf>
    <xf numFmtId="0" fontId="10" fillId="7" borderId="24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vertical="center"/>
    </xf>
    <xf numFmtId="0" fontId="7" fillId="4" borderId="24" xfId="0" applyFont="1" applyFill="1" applyBorder="1" applyAlignment="1">
      <alignment vertical="center"/>
    </xf>
    <xf numFmtId="0" fontId="7" fillId="4" borderId="24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0" fillId="10" borderId="34" xfId="0" applyFont="1" applyFill="1" applyBorder="1"/>
    <xf numFmtId="0" fontId="0" fillId="0" borderId="34" xfId="0" applyFont="1" applyBorder="1"/>
    <xf numFmtId="0" fontId="0" fillId="0" borderId="1" xfId="0" applyBorder="1"/>
    <xf numFmtId="0" fontId="13" fillId="10" borderId="34" xfId="0" applyFont="1" applyFill="1" applyBorder="1"/>
    <xf numFmtId="0" fontId="13" fillId="0" borderId="34" xfId="0" applyFont="1" applyBorder="1"/>
    <xf numFmtId="0" fontId="0" fillId="2" borderId="1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21" xfId="1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18" xfId="1" applyFont="1" applyFill="1" applyBorder="1" applyAlignment="1" applyProtection="1">
      <alignment horizontal="center" vertical="center" wrapText="1"/>
      <protection locked="0"/>
    </xf>
    <xf numFmtId="0" fontId="6" fillId="2" borderId="2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0" fontId="7" fillId="4" borderId="11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7" fillId="5" borderId="14" xfId="1" applyFont="1" applyFill="1" applyBorder="1" applyAlignment="1">
      <alignment horizontal="center" vertical="center" wrapText="1"/>
    </xf>
    <xf numFmtId="0" fontId="7" fillId="5" borderId="17" xfId="1" applyFont="1" applyFill="1" applyBorder="1" applyAlignment="1">
      <alignment horizontal="center" vertical="center" wrapText="1"/>
    </xf>
    <xf numFmtId="0" fontId="7" fillId="5" borderId="23" xfId="1" applyFont="1" applyFill="1" applyBorder="1" applyAlignment="1">
      <alignment horizontal="center" vertical="center" wrapText="1"/>
    </xf>
    <xf numFmtId="0" fontId="7" fillId="7" borderId="14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 applyProtection="1">
      <alignment horizontal="center" vertical="center" wrapText="1"/>
      <protection locked="0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horizontal="center" vertical="center"/>
    </xf>
    <xf numFmtId="0" fontId="12" fillId="9" borderId="31" xfId="0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12" fillId="9" borderId="30" xfId="0" applyFont="1" applyFill="1" applyBorder="1" applyAlignment="1">
      <alignment vertical="center" wrapText="1"/>
    </xf>
    <xf numFmtId="0" fontId="0" fillId="0" borderId="32" xfId="0" applyBorder="1" applyAlignment="1">
      <alignment vertical="center" wrapText="1"/>
    </xf>
  </cellXfs>
  <cellStyles count="6">
    <cellStyle name="Normal" xfId="0" builtinId="0"/>
    <cellStyle name="Normal 2 2" xfId="5" xr:uid="{00000000-0005-0000-0000-000001000000}"/>
    <cellStyle name="Normal 3" xfId="1" xr:uid="{00000000-0005-0000-0000-000002000000}"/>
    <cellStyle name="Normal 3 2" xfId="3" xr:uid="{00000000-0005-0000-0000-000003000000}"/>
    <cellStyle name="Normal 5" xfId="2" xr:uid="{00000000-0005-0000-0000-000004000000}"/>
    <cellStyle name="Pourcentage 3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velcin/Library/Containers/com.microsoft.Excel/Data/Documents/C:/Users/mapierro/Desktop/outil%20maquette/maquettes%20a%20d&#233;bloquer/07_Maquettes%20de%20formations%202022-26/ICOM/VF%2013-04-22-MASTER%20INFORMATIQUE%20DA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2"/>
  <sheetViews>
    <sheetView tabSelected="1" zoomScale="60" zoomScaleNormal="60" workbookViewId="0">
      <selection activeCell="G267" sqref="G267"/>
    </sheetView>
  </sheetViews>
  <sheetFormatPr baseColWidth="10" defaultRowHeight="15" x14ac:dyDescent="0.25"/>
  <cols>
    <col min="8" max="8" width="23.7109375" customWidth="1"/>
    <col min="12" max="12" width="52.7109375" customWidth="1"/>
    <col min="13" max="13" width="36.5703125" style="61" customWidth="1"/>
  </cols>
  <sheetData>
    <row r="1" spans="1:13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3" ht="15.75" x14ac:dyDescent="0.25">
      <c r="A2" s="1"/>
      <c r="B2" s="75" t="s">
        <v>0</v>
      </c>
      <c r="C2" s="75"/>
      <c r="D2" s="1"/>
      <c r="E2" s="3" t="s">
        <v>1</v>
      </c>
      <c r="F2" s="76" t="s">
        <v>2</v>
      </c>
      <c r="G2" s="76"/>
      <c r="H2" s="76"/>
      <c r="J2" s="4"/>
    </row>
    <row r="3" spans="1:13" ht="15.75" x14ac:dyDescent="0.25">
      <c r="A3" s="1"/>
      <c r="B3" s="75"/>
      <c r="C3" s="75"/>
      <c r="D3" s="1"/>
      <c r="E3" s="5" t="s">
        <v>3</v>
      </c>
      <c r="F3" s="76" t="s">
        <v>92</v>
      </c>
      <c r="G3" s="76"/>
      <c r="H3" s="76"/>
      <c r="J3" s="4"/>
    </row>
    <row r="4" spans="1:13" ht="46.5" x14ac:dyDescent="0.25">
      <c r="A4" s="6"/>
      <c r="B4" s="75" t="s">
        <v>4</v>
      </c>
      <c r="C4" s="75"/>
      <c r="D4" s="1"/>
      <c r="E4" s="3" t="s">
        <v>5</v>
      </c>
      <c r="F4" s="76"/>
      <c r="G4" s="76"/>
      <c r="H4" s="76"/>
      <c r="J4" s="95" t="s">
        <v>475</v>
      </c>
      <c r="K4" s="95"/>
      <c r="L4" s="95"/>
      <c r="M4" s="95"/>
    </row>
    <row r="5" spans="1:13" ht="46.5" x14ac:dyDescent="0.25">
      <c r="A5" s="6"/>
      <c r="B5" s="75"/>
      <c r="C5" s="75"/>
      <c r="D5" s="1"/>
      <c r="E5" s="3" t="s">
        <v>6</v>
      </c>
      <c r="F5" s="76" t="s">
        <v>7</v>
      </c>
      <c r="G5" s="76"/>
      <c r="H5" s="76"/>
      <c r="J5" s="4"/>
    </row>
    <row r="6" spans="1:13" ht="9.75" customHeight="1" x14ac:dyDescent="0.25">
      <c r="A6" s="6"/>
      <c r="B6" s="6"/>
      <c r="C6" s="6"/>
      <c r="D6" s="1"/>
      <c r="E6" s="7"/>
      <c r="F6" s="7"/>
      <c r="G6" s="53"/>
      <c r="H6" s="65"/>
      <c r="I6" s="65"/>
      <c r="J6" s="54"/>
    </row>
    <row r="7" spans="1:13" ht="9.75" customHeight="1" x14ac:dyDescent="0.25">
      <c r="A7" s="8"/>
      <c r="B7" s="8"/>
      <c r="C7" s="8"/>
      <c r="D7" s="7"/>
      <c r="E7" s="7"/>
      <c r="F7" s="7"/>
      <c r="G7" s="7"/>
      <c r="H7" s="4"/>
      <c r="I7" s="4"/>
      <c r="J7" s="4"/>
    </row>
    <row r="8" spans="1:13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3" ht="15.75" customHeight="1" x14ac:dyDescent="0.25">
      <c r="A9" s="9"/>
      <c r="B9" s="66" t="s">
        <v>8</v>
      </c>
      <c r="C9" s="67"/>
      <c r="D9" s="67"/>
      <c r="E9" s="67"/>
      <c r="F9" s="68"/>
      <c r="G9" s="69" t="s">
        <v>9</v>
      </c>
      <c r="H9" s="71" t="s">
        <v>10</v>
      </c>
      <c r="I9" s="73" t="s">
        <v>11</v>
      </c>
      <c r="J9" s="69" t="s">
        <v>12</v>
      </c>
      <c r="K9" s="98" t="s">
        <v>93</v>
      </c>
      <c r="L9" s="96" t="s">
        <v>94</v>
      </c>
      <c r="M9" s="96" t="s">
        <v>471</v>
      </c>
    </row>
    <row r="10" spans="1:13" ht="16.5" thickBot="1" x14ac:dyDescent="0.3">
      <c r="A10" s="9"/>
      <c r="B10" s="10" t="s">
        <v>13</v>
      </c>
      <c r="C10" s="86" t="s">
        <v>14</v>
      </c>
      <c r="D10" s="87"/>
      <c r="E10" s="11" t="s">
        <v>15</v>
      </c>
      <c r="F10" s="11" t="s">
        <v>16</v>
      </c>
      <c r="G10" s="70"/>
      <c r="H10" s="72"/>
      <c r="I10" s="74"/>
      <c r="J10" s="70"/>
      <c r="K10" s="99"/>
      <c r="L10" s="97"/>
      <c r="M10" s="97"/>
    </row>
    <row r="11" spans="1:13" ht="15.75" x14ac:dyDescent="0.25">
      <c r="A11" s="88" t="s">
        <v>17</v>
      </c>
      <c r="B11" s="79" t="s">
        <v>18</v>
      </c>
      <c r="C11" s="80" t="s">
        <v>19</v>
      </c>
      <c r="D11" s="81"/>
      <c r="E11" s="77">
        <v>3</v>
      </c>
      <c r="F11" s="77" t="s">
        <v>20</v>
      </c>
      <c r="G11" s="12" t="s">
        <v>21</v>
      </c>
      <c r="H11" s="13" t="s">
        <v>19</v>
      </c>
      <c r="I11" s="14" t="s">
        <v>20</v>
      </c>
      <c r="J11" s="15" t="s">
        <v>22</v>
      </c>
      <c r="K11" s="60"/>
      <c r="L11" s="60"/>
      <c r="M11" s="63"/>
    </row>
    <row r="12" spans="1:13" ht="15.75" x14ac:dyDescent="0.25">
      <c r="A12" s="89"/>
      <c r="B12" s="79"/>
      <c r="C12" s="82"/>
      <c r="D12" s="83"/>
      <c r="E12" s="77"/>
      <c r="F12" s="77"/>
      <c r="G12" s="12" t="s">
        <v>23</v>
      </c>
      <c r="H12" s="13" t="s">
        <v>19</v>
      </c>
      <c r="I12" s="14" t="s">
        <v>20</v>
      </c>
      <c r="J12" s="15" t="s">
        <v>24</v>
      </c>
      <c r="K12" s="60"/>
      <c r="L12" s="60"/>
      <c r="M12" s="63"/>
    </row>
    <row r="13" spans="1:13" ht="15.75" x14ac:dyDescent="0.25">
      <c r="A13" s="89"/>
      <c r="B13" s="79"/>
      <c r="C13" s="82"/>
      <c r="D13" s="83"/>
      <c r="E13" s="77"/>
      <c r="F13" s="77"/>
      <c r="G13" s="12"/>
      <c r="H13" s="13"/>
      <c r="I13" s="14"/>
      <c r="J13" s="15"/>
      <c r="K13" s="60"/>
      <c r="L13" s="60"/>
      <c r="M13" s="63"/>
    </row>
    <row r="14" spans="1:13" ht="15.75" x14ac:dyDescent="0.25">
      <c r="A14" s="89"/>
      <c r="B14" s="79"/>
      <c r="C14" s="82"/>
      <c r="D14" s="83"/>
      <c r="E14" s="77"/>
      <c r="F14" s="77"/>
      <c r="G14" s="12"/>
      <c r="H14" s="13"/>
      <c r="I14" s="14"/>
      <c r="J14" s="15"/>
      <c r="K14" s="60"/>
      <c r="L14" s="60"/>
      <c r="M14" s="63"/>
    </row>
    <row r="15" spans="1:13" ht="15.75" x14ac:dyDescent="0.25">
      <c r="A15" s="89"/>
      <c r="B15" s="79"/>
      <c r="C15" s="82"/>
      <c r="D15" s="83"/>
      <c r="E15" s="77"/>
      <c r="F15" s="77"/>
      <c r="G15" s="12"/>
      <c r="H15" s="13"/>
      <c r="I15" s="14"/>
      <c r="J15" s="15"/>
      <c r="K15" s="60"/>
      <c r="L15" s="60"/>
      <c r="M15" s="63"/>
    </row>
    <row r="16" spans="1:13" ht="15.75" x14ac:dyDescent="0.25">
      <c r="A16" s="89"/>
      <c r="B16" s="79"/>
      <c r="C16" s="82"/>
      <c r="D16" s="83"/>
      <c r="E16" s="77"/>
      <c r="F16" s="77"/>
      <c r="G16" s="12"/>
      <c r="H16" s="13"/>
      <c r="I16" s="14"/>
      <c r="J16" s="15"/>
      <c r="K16" s="60"/>
      <c r="L16" s="60"/>
      <c r="M16" s="63"/>
    </row>
    <row r="17" spans="1:13" ht="15.75" x14ac:dyDescent="0.25">
      <c r="A17" s="89"/>
      <c r="B17" s="79"/>
      <c r="C17" s="82"/>
      <c r="D17" s="83"/>
      <c r="E17" s="77"/>
      <c r="F17" s="77"/>
      <c r="G17" s="12"/>
      <c r="H17" s="16"/>
      <c r="I17" s="17"/>
      <c r="J17" s="15"/>
      <c r="K17" s="60"/>
      <c r="L17" s="60"/>
      <c r="M17" s="63"/>
    </row>
    <row r="18" spans="1:13" ht="15.75" x14ac:dyDescent="0.25">
      <c r="A18" s="89"/>
      <c r="B18" s="79"/>
      <c r="C18" s="82"/>
      <c r="D18" s="83"/>
      <c r="E18" s="77"/>
      <c r="F18" s="77"/>
      <c r="G18" s="12"/>
      <c r="H18" s="13"/>
      <c r="I18" s="14"/>
      <c r="J18" s="15"/>
      <c r="K18" s="60"/>
      <c r="L18" s="60"/>
      <c r="M18" s="63"/>
    </row>
    <row r="19" spans="1:13" ht="15.75" x14ac:dyDescent="0.25">
      <c r="A19" s="89"/>
      <c r="B19" s="79"/>
      <c r="C19" s="82"/>
      <c r="D19" s="83"/>
      <c r="E19" s="77"/>
      <c r="F19" s="77"/>
      <c r="G19" s="12"/>
      <c r="H19" s="13"/>
      <c r="I19" s="14"/>
      <c r="J19" s="15"/>
      <c r="K19" s="60"/>
      <c r="L19" s="60"/>
      <c r="M19" s="63"/>
    </row>
    <row r="20" spans="1:13" ht="15.75" x14ac:dyDescent="0.25">
      <c r="A20" s="89"/>
      <c r="B20" s="79"/>
      <c r="C20" s="82"/>
      <c r="D20" s="83"/>
      <c r="E20" s="77"/>
      <c r="F20" s="77"/>
      <c r="G20" s="12"/>
      <c r="H20" s="13"/>
      <c r="I20" s="14"/>
      <c r="J20" s="15"/>
      <c r="K20" s="60"/>
      <c r="L20" s="60"/>
      <c r="M20" s="63"/>
    </row>
    <row r="21" spans="1:13" ht="15.75" x14ac:dyDescent="0.25">
      <c r="A21" s="89"/>
      <c r="B21" s="79"/>
      <c r="C21" s="82"/>
      <c r="D21" s="83"/>
      <c r="E21" s="77"/>
      <c r="F21" s="77"/>
      <c r="G21" s="12"/>
      <c r="H21" s="16"/>
      <c r="I21" s="17"/>
      <c r="J21" s="15"/>
      <c r="K21" s="60"/>
      <c r="L21" s="60"/>
      <c r="M21" s="63"/>
    </row>
    <row r="22" spans="1:13" ht="15.75" x14ac:dyDescent="0.25">
      <c r="A22" s="89"/>
      <c r="B22" s="79"/>
      <c r="C22" s="84"/>
      <c r="D22" s="85"/>
      <c r="E22" s="78"/>
      <c r="F22" s="78"/>
      <c r="G22" s="12"/>
      <c r="H22" s="16"/>
      <c r="I22" s="17"/>
      <c r="J22" s="15"/>
      <c r="K22" s="60"/>
      <c r="L22" s="60"/>
      <c r="M22" s="63"/>
    </row>
    <row r="23" spans="1:13" ht="15.75" x14ac:dyDescent="0.25">
      <c r="A23" s="89"/>
      <c r="B23" s="79"/>
      <c r="C23" s="18"/>
      <c r="D23" s="19"/>
      <c r="E23" s="20"/>
      <c r="F23" s="20"/>
      <c r="G23" s="20"/>
      <c r="H23" s="21"/>
      <c r="I23" s="22"/>
      <c r="J23" s="23"/>
      <c r="K23" s="60" t="s">
        <v>155</v>
      </c>
      <c r="L23" s="60" t="s">
        <v>98</v>
      </c>
      <c r="M23" s="63"/>
    </row>
    <row r="24" spans="1:13" ht="15.75" x14ac:dyDescent="0.25">
      <c r="A24" s="89"/>
      <c r="B24" s="79" t="s">
        <v>25</v>
      </c>
      <c r="C24" s="80" t="s">
        <v>26</v>
      </c>
      <c r="D24" s="81"/>
      <c r="E24" s="77">
        <v>3</v>
      </c>
      <c r="F24" s="77" t="s">
        <v>20</v>
      </c>
      <c r="G24" s="24" t="s">
        <v>27</v>
      </c>
      <c r="H24" s="25" t="s">
        <v>28</v>
      </c>
      <c r="I24" s="27" t="s">
        <v>29</v>
      </c>
      <c r="J24" s="26" t="s">
        <v>24</v>
      </c>
      <c r="K24" s="60"/>
      <c r="L24" s="60"/>
      <c r="M24" s="63"/>
    </row>
    <row r="25" spans="1:13" ht="15.75" x14ac:dyDescent="0.25">
      <c r="A25" s="89"/>
      <c r="B25" s="79"/>
      <c r="C25" s="82"/>
      <c r="D25" s="83"/>
      <c r="E25" s="77"/>
      <c r="F25" s="77"/>
      <c r="G25" s="24" t="s">
        <v>27</v>
      </c>
      <c r="H25" s="25" t="s">
        <v>30</v>
      </c>
      <c r="I25" s="27" t="s">
        <v>29</v>
      </c>
      <c r="J25" s="26" t="s">
        <v>24</v>
      </c>
      <c r="K25" s="60"/>
      <c r="L25" s="60"/>
      <c r="M25" s="63"/>
    </row>
    <row r="26" spans="1:13" ht="15.75" x14ac:dyDescent="0.25">
      <c r="A26" s="89"/>
      <c r="B26" s="79"/>
      <c r="C26" s="82"/>
      <c r="D26" s="83"/>
      <c r="E26" s="77"/>
      <c r="F26" s="77"/>
      <c r="G26" s="12"/>
      <c r="H26" s="13"/>
      <c r="I26" s="14"/>
      <c r="J26" s="15"/>
      <c r="K26" s="60"/>
      <c r="L26" s="60"/>
      <c r="M26" s="63"/>
    </row>
    <row r="27" spans="1:13" ht="15.75" x14ac:dyDescent="0.25">
      <c r="A27" s="89"/>
      <c r="B27" s="79"/>
      <c r="C27" s="82"/>
      <c r="D27" s="83"/>
      <c r="E27" s="77"/>
      <c r="F27" s="77"/>
      <c r="G27" s="12"/>
      <c r="H27" s="13"/>
      <c r="I27" s="14"/>
      <c r="J27" s="15"/>
      <c r="K27" s="60"/>
      <c r="L27" s="60"/>
      <c r="M27" s="63"/>
    </row>
    <row r="28" spans="1:13" ht="15.75" x14ac:dyDescent="0.25">
      <c r="A28" s="89"/>
      <c r="B28" s="79"/>
      <c r="C28" s="82"/>
      <c r="D28" s="83"/>
      <c r="E28" s="77"/>
      <c r="F28" s="77"/>
      <c r="G28" s="12"/>
      <c r="H28" s="13"/>
      <c r="I28" s="14"/>
      <c r="J28" s="15"/>
      <c r="K28" s="60"/>
      <c r="L28" s="60"/>
      <c r="M28" s="63"/>
    </row>
    <row r="29" spans="1:13" ht="15.75" x14ac:dyDescent="0.25">
      <c r="A29" s="89"/>
      <c r="B29" s="79"/>
      <c r="C29" s="82"/>
      <c r="D29" s="83"/>
      <c r="E29" s="77"/>
      <c r="F29" s="77"/>
      <c r="G29" s="12"/>
      <c r="H29" s="13"/>
      <c r="I29" s="14"/>
      <c r="J29" s="15"/>
      <c r="K29" s="60"/>
      <c r="L29" s="60"/>
      <c r="M29" s="63"/>
    </row>
    <row r="30" spans="1:13" ht="15.75" x14ac:dyDescent="0.25">
      <c r="A30" s="89"/>
      <c r="B30" s="79"/>
      <c r="C30" s="82"/>
      <c r="D30" s="83"/>
      <c r="E30" s="77"/>
      <c r="F30" s="77"/>
      <c r="G30" s="12"/>
      <c r="H30" s="16"/>
      <c r="I30" s="17"/>
      <c r="J30" s="15"/>
      <c r="K30" s="60"/>
      <c r="L30" s="60"/>
      <c r="M30" s="63"/>
    </row>
    <row r="31" spans="1:13" ht="15.75" x14ac:dyDescent="0.25">
      <c r="A31" s="89"/>
      <c r="B31" s="79"/>
      <c r="C31" s="82"/>
      <c r="D31" s="83"/>
      <c r="E31" s="77"/>
      <c r="F31" s="77"/>
      <c r="G31" s="12"/>
      <c r="H31" s="13"/>
      <c r="I31" s="14"/>
      <c r="J31" s="15"/>
      <c r="K31" s="60"/>
      <c r="L31" s="60"/>
      <c r="M31" s="63"/>
    </row>
    <row r="32" spans="1:13" ht="15.75" x14ac:dyDescent="0.25">
      <c r="A32" s="89"/>
      <c r="B32" s="79"/>
      <c r="C32" s="82"/>
      <c r="D32" s="83"/>
      <c r="E32" s="77"/>
      <c r="F32" s="77"/>
      <c r="G32" s="12"/>
      <c r="H32" s="13"/>
      <c r="I32" s="14"/>
      <c r="J32" s="15"/>
      <c r="K32" s="60"/>
      <c r="L32" s="60"/>
      <c r="M32" s="63"/>
    </row>
    <row r="33" spans="1:13" ht="15.75" x14ac:dyDescent="0.25">
      <c r="A33" s="89"/>
      <c r="B33" s="79"/>
      <c r="C33" s="82"/>
      <c r="D33" s="83"/>
      <c r="E33" s="77"/>
      <c r="F33" s="77"/>
      <c r="G33" s="12"/>
      <c r="H33" s="13"/>
      <c r="I33" s="14"/>
      <c r="J33" s="15"/>
      <c r="K33" s="60"/>
      <c r="L33" s="60"/>
      <c r="M33" s="63"/>
    </row>
    <row r="34" spans="1:13" ht="15.75" x14ac:dyDescent="0.25">
      <c r="A34" s="89"/>
      <c r="B34" s="79"/>
      <c r="C34" s="82"/>
      <c r="D34" s="83"/>
      <c r="E34" s="77"/>
      <c r="F34" s="77"/>
      <c r="G34" s="12"/>
      <c r="H34" s="16"/>
      <c r="I34" s="17"/>
      <c r="J34" s="15"/>
      <c r="K34" s="60"/>
      <c r="L34" s="60"/>
      <c r="M34" s="63"/>
    </row>
    <row r="35" spans="1:13" ht="15.75" x14ac:dyDescent="0.25">
      <c r="A35" s="89"/>
      <c r="B35" s="79"/>
      <c r="C35" s="84"/>
      <c r="D35" s="85"/>
      <c r="E35" s="78"/>
      <c r="F35" s="78"/>
      <c r="G35" s="12"/>
      <c r="H35" s="16"/>
      <c r="I35" s="17"/>
      <c r="J35" s="15"/>
      <c r="K35" s="60"/>
      <c r="L35" s="60"/>
      <c r="M35" s="63"/>
    </row>
    <row r="36" spans="1:13" ht="75" x14ac:dyDescent="0.25">
      <c r="A36" s="89"/>
      <c r="B36" s="79"/>
      <c r="C36" s="18"/>
      <c r="D36" s="19"/>
      <c r="E36" s="20"/>
      <c r="F36" s="20"/>
      <c r="G36" s="20"/>
      <c r="H36" s="21"/>
      <c r="I36" s="22"/>
      <c r="J36" s="23"/>
      <c r="K36" s="60" t="s">
        <v>155</v>
      </c>
      <c r="L36" s="60" t="s">
        <v>138</v>
      </c>
      <c r="M36" s="63" t="s">
        <v>472</v>
      </c>
    </row>
    <row r="37" spans="1:13" ht="15.75" x14ac:dyDescent="0.25">
      <c r="A37" s="89"/>
      <c r="B37" s="79" t="s">
        <v>31</v>
      </c>
      <c r="C37" s="80" t="s">
        <v>32</v>
      </c>
      <c r="D37" s="81"/>
      <c r="E37" s="77">
        <v>3</v>
      </c>
      <c r="F37" s="77" t="s">
        <v>20</v>
      </c>
      <c r="G37" s="12" t="s">
        <v>33</v>
      </c>
      <c r="H37" s="13" t="s">
        <v>32</v>
      </c>
      <c r="I37" s="14" t="s">
        <v>20</v>
      </c>
      <c r="J37" s="15" t="s">
        <v>24</v>
      </c>
      <c r="K37" s="60"/>
      <c r="L37" s="60"/>
      <c r="M37" s="63"/>
    </row>
    <row r="38" spans="1:13" ht="15.75" x14ac:dyDescent="0.25">
      <c r="A38" s="89"/>
      <c r="B38" s="79"/>
      <c r="C38" s="82"/>
      <c r="D38" s="83"/>
      <c r="E38" s="77"/>
      <c r="F38" s="77"/>
      <c r="G38" s="12"/>
      <c r="H38" s="13"/>
      <c r="I38" s="14"/>
      <c r="J38" s="15"/>
      <c r="K38" s="60"/>
      <c r="L38" s="60"/>
      <c r="M38" s="63"/>
    </row>
    <row r="39" spans="1:13" ht="15.75" x14ac:dyDescent="0.25">
      <c r="A39" s="89"/>
      <c r="B39" s="79"/>
      <c r="C39" s="82"/>
      <c r="D39" s="83"/>
      <c r="E39" s="77"/>
      <c r="F39" s="77"/>
      <c r="G39" s="12"/>
      <c r="H39" s="13"/>
      <c r="I39" s="14"/>
      <c r="J39" s="15"/>
      <c r="K39" s="60"/>
      <c r="L39" s="60"/>
      <c r="M39" s="63"/>
    </row>
    <row r="40" spans="1:13" ht="15.75" x14ac:dyDescent="0.25">
      <c r="A40" s="89"/>
      <c r="B40" s="79"/>
      <c r="C40" s="82"/>
      <c r="D40" s="83"/>
      <c r="E40" s="77"/>
      <c r="F40" s="77"/>
      <c r="G40" s="12"/>
      <c r="H40" s="13"/>
      <c r="I40" s="14"/>
      <c r="J40" s="15"/>
      <c r="K40" s="60"/>
      <c r="L40" s="60"/>
      <c r="M40" s="63"/>
    </row>
    <row r="41" spans="1:13" ht="15.75" x14ac:dyDescent="0.25">
      <c r="A41" s="89"/>
      <c r="B41" s="79"/>
      <c r="C41" s="82"/>
      <c r="D41" s="83"/>
      <c r="E41" s="77"/>
      <c r="F41" s="77"/>
      <c r="G41" s="12"/>
      <c r="H41" s="13"/>
      <c r="I41" s="14"/>
      <c r="J41" s="15"/>
      <c r="K41" s="60"/>
      <c r="L41" s="60"/>
      <c r="M41" s="63"/>
    </row>
    <row r="42" spans="1:13" ht="15.75" x14ac:dyDescent="0.25">
      <c r="A42" s="89"/>
      <c r="B42" s="79"/>
      <c r="C42" s="82"/>
      <c r="D42" s="83"/>
      <c r="E42" s="77"/>
      <c r="F42" s="77"/>
      <c r="G42" s="12"/>
      <c r="H42" s="16"/>
      <c r="I42" s="17"/>
      <c r="J42" s="15"/>
      <c r="K42" s="60"/>
      <c r="L42" s="60"/>
      <c r="M42" s="63"/>
    </row>
    <row r="43" spans="1:13" ht="15.75" x14ac:dyDescent="0.25">
      <c r="A43" s="89"/>
      <c r="B43" s="79"/>
      <c r="C43" s="82"/>
      <c r="D43" s="83"/>
      <c r="E43" s="77"/>
      <c r="F43" s="77"/>
      <c r="G43" s="12"/>
      <c r="H43" s="16"/>
      <c r="I43" s="17"/>
      <c r="J43" s="15"/>
      <c r="K43" s="60"/>
      <c r="L43" s="60"/>
      <c r="M43" s="63"/>
    </row>
    <row r="44" spans="1:13" ht="15.75" x14ac:dyDescent="0.25">
      <c r="A44" s="89"/>
      <c r="B44" s="79"/>
      <c r="C44" s="82"/>
      <c r="D44" s="83"/>
      <c r="E44" s="77"/>
      <c r="F44" s="77"/>
      <c r="G44" s="12"/>
      <c r="H44" s="16"/>
      <c r="I44" s="17"/>
      <c r="J44" s="15"/>
      <c r="K44" s="60"/>
      <c r="L44" s="60"/>
      <c r="M44" s="63"/>
    </row>
    <row r="45" spans="1:13" ht="15.75" x14ac:dyDescent="0.25">
      <c r="A45" s="89"/>
      <c r="B45" s="79"/>
      <c r="C45" s="82"/>
      <c r="D45" s="83"/>
      <c r="E45" s="77"/>
      <c r="F45" s="77"/>
      <c r="G45" s="12"/>
      <c r="H45" s="13"/>
      <c r="I45" s="14"/>
      <c r="J45" s="15"/>
      <c r="K45" s="60"/>
      <c r="L45" s="60"/>
      <c r="M45" s="63"/>
    </row>
    <row r="46" spans="1:13" ht="15.75" x14ac:dyDescent="0.25">
      <c r="A46" s="89"/>
      <c r="B46" s="79"/>
      <c r="C46" s="82"/>
      <c r="D46" s="83"/>
      <c r="E46" s="77"/>
      <c r="F46" s="77"/>
      <c r="G46" s="12"/>
      <c r="H46" s="16"/>
      <c r="I46" s="17"/>
      <c r="J46" s="15"/>
      <c r="K46" s="60"/>
      <c r="L46" s="60"/>
      <c r="M46" s="63"/>
    </row>
    <row r="47" spans="1:13" ht="15.75" x14ac:dyDescent="0.25">
      <c r="A47" s="89"/>
      <c r="B47" s="79"/>
      <c r="C47" s="82"/>
      <c r="D47" s="83"/>
      <c r="E47" s="77"/>
      <c r="F47" s="77"/>
      <c r="G47" s="12"/>
      <c r="H47" s="16"/>
      <c r="I47" s="17"/>
      <c r="J47" s="15"/>
      <c r="K47" s="60"/>
      <c r="L47" s="60"/>
      <c r="M47" s="63"/>
    </row>
    <row r="48" spans="1:13" ht="15.75" x14ac:dyDescent="0.25">
      <c r="A48" s="89"/>
      <c r="B48" s="79"/>
      <c r="C48" s="84"/>
      <c r="D48" s="85"/>
      <c r="E48" s="78"/>
      <c r="F48" s="78"/>
      <c r="G48" s="12"/>
      <c r="H48" s="16"/>
      <c r="I48" s="17"/>
      <c r="J48" s="15"/>
      <c r="K48" s="60"/>
      <c r="L48" s="60"/>
      <c r="M48" s="63"/>
    </row>
    <row r="49" spans="1:13" ht="15.75" x14ac:dyDescent="0.25">
      <c r="A49" s="89"/>
      <c r="B49" s="79"/>
      <c r="C49" s="18"/>
      <c r="D49" s="19"/>
      <c r="E49" s="20"/>
      <c r="F49" s="20"/>
      <c r="G49" s="20"/>
      <c r="H49" s="21"/>
      <c r="I49" s="22"/>
      <c r="J49" s="23"/>
      <c r="K49" s="60" t="s">
        <v>155</v>
      </c>
      <c r="L49" s="60" t="s">
        <v>104</v>
      </c>
      <c r="M49" s="63"/>
    </row>
    <row r="50" spans="1:13" ht="15.75" x14ac:dyDescent="0.25">
      <c r="A50" s="89"/>
      <c r="B50" s="79" t="s">
        <v>34</v>
      </c>
      <c r="C50" s="80" t="s">
        <v>35</v>
      </c>
      <c r="D50" s="81"/>
      <c r="E50" s="77">
        <v>3</v>
      </c>
      <c r="F50" s="77" t="s">
        <v>20</v>
      </c>
      <c r="G50" s="12" t="s">
        <v>36</v>
      </c>
      <c r="H50" s="13" t="s">
        <v>35</v>
      </c>
      <c r="I50" s="14" t="s">
        <v>20</v>
      </c>
      <c r="J50" s="15" t="s">
        <v>22</v>
      </c>
      <c r="K50" s="60"/>
      <c r="L50" s="60"/>
      <c r="M50" s="63"/>
    </row>
    <row r="51" spans="1:13" ht="15.75" x14ac:dyDescent="0.25">
      <c r="A51" s="89"/>
      <c r="B51" s="79"/>
      <c r="C51" s="82"/>
      <c r="D51" s="83"/>
      <c r="E51" s="77"/>
      <c r="F51" s="77"/>
      <c r="G51" s="12" t="s">
        <v>37</v>
      </c>
      <c r="H51" s="13" t="s">
        <v>35</v>
      </c>
      <c r="I51" s="14" t="s">
        <v>20</v>
      </c>
      <c r="J51" s="15" t="s">
        <v>24</v>
      </c>
      <c r="K51" s="60"/>
      <c r="L51" s="60"/>
      <c r="M51" s="63"/>
    </row>
    <row r="52" spans="1:13" ht="15.75" x14ac:dyDescent="0.25">
      <c r="A52" s="89"/>
      <c r="B52" s="79"/>
      <c r="C52" s="82"/>
      <c r="D52" s="83"/>
      <c r="E52" s="77"/>
      <c r="F52" s="77"/>
      <c r="G52" s="12"/>
      <c r="H52" s="13"/>
      <c r="I52" s="14"/>
      <c r="J52" s="15"/>
      <c r="K52" s="60"/>
      <c r="L52" s="60"/>
      <c r="M52" s="63"/>
    </row>
    <row r="53" spans="1:13" ht="15.75" x14ac:dyDescent="0.25">
      <c r="A53" s="89"/>
      <c r="B53" s="79"/>
      <c r="C53" s="82"/>
      <c r="D53" s="83"/>
      <c r="E53" s="77"/>
      <c r="F53" s="77"/>
      <c r="G53" s="12"/>
      <c r="H53" s="13"/>
      <c r="I53" s="14"/>
      <c r="J53" s="15"/>
      <c r="K53" s="60"/>
      <c r="L53" s="60"/>
      <c r="M53" s="63"/>
    </row>
    <row r="54" spans="1:13" ht="15.75" x14ac:dyDescent="0.25">
      <c r="A54" s="89"/>
      <c r="B54" s="79"/>
      <c r="C54" s="82"/>
      <c r="D54" s="83"/>
      <c r="E54" s="77"/>
      <c r="F54" s="77"/>
      <c r="G54" s="12"/>
      <c r="H54" s="13"/>
      <c r="I54" s="14"/>
      <c r="J54" s="15"/>
      <c r="K54" s="60"/>
      <c r="L54" s="60"/>
      <c r="M54" s="63"/>
    </row>
    <row r="55" spans="1:13" ht="15.75" x14ac:dyDescent="0.25">
      <c r="A55" s="89"/>
      <c r="B55" s="79"/>
      <c r="C55" s="82"/>
      <c r="D55" s="83"/>
      <c r="E55" s="77"/>
      <c r="F55" s="77"/>
      <c r="G55" s="12"/>
      <c r="H55" s="16"/>
      <c r="I55" s="17"/>
      <c r="J55" s="15"/>
      <c r="K55" s="60"/>
      <c r="L55" s="60"/>
      <c r="M55" s="63"/>
    </row>
    <row r="56" spans="1:13" ht="15.75" x14ac:dyDescent="0.25">
      <c r="A56" s="89"/>
      <c r="B56" s="79"/>
      <c r="C56" s="82"/>
      <c r="D56" s="83"/>
      <c r="E56" s="77"/>
      <c r="F56" s="77"/>
      <c r="G56" s="12"/>
      <c r="H56" s="16"/>
      <c r="I56" s="17"/>
      <c r="J56" s="15"/>
      <c r="K56" s="60"/>
      <c r="L56" s="60"/>
      <c r="M56" s="63"/>
    </row>
    <row r="57" spans="1:13" ht="15.75" x14ac:dyDescent="0.25">
      <c r="A57" s="89"/>
      <c r="B57" s="79"/>
      <c r="C57" s="82"/>
      <c r="D57" s="83"/>
      <c r="E57" s="77"/>
      <c r="F57" s="77"/>
      <c r="G57" s="12"/>
      <c r="H57" s="13"/>
      <c r="I57" s="14"/>
      <c r="J57" s="15"/>
      <c r="K57" s="60"/>
      <c r="L57" s="60"/>
      <c r="M57" s="63"/>
    </row>
    <row r="58" spans="1:13" ht="15.75" x14ac:dyDescent="0.25">
      <c r="A58" s="89"/>
      <c r="B58" s="79"/>
      <c r="C58" s="82"/>
      <c r="D58" s="83"/>
      <c r="E58" s="77"/>
      <c r="F58" s="77"/>
      <c r="G58" s="12"/>
      <c r="H58" s="13"/>
      <c r="I58" s="14"/>
      <c r="J58" s="15"/>
      <c r="K58" s="60"/>
      <c r="L58" s="60"/>
      <c r="M58" s="63"/>
    </row>
    <row r="59" spans="1:13" ht="15.75" x14ac:dyDescent="0.25">
      <c r="A59" s="89"/>
      <c r="B59" s="79"/>
      <c r="C59" s="82"/>
      <c r="D59" s="83"/>
      <c r="E59" s="77"/>
      <c r="F59" s="77"/>
      <c r="G59" s="12"/>
      <c r="H59" s="16"/>
      <c r="I59" s="17"/>
      <c r="J59" s="15"/>
      <c r="K59" s="60"/>
      <c r="L59" s="60"/>
      <c r="M59" s="63"/>
    </row>
    <row r="60" spans="1:13" ht="15.75" x14ac:dyDescent="0.25">
      <c r="A60" s="89"/>
      <c r="B60" s="79"/>
      <c r="C60" s="82"/>
      <c r="D60" s="83"/>
      <c r="E60" s="77"/>
      <c r="F60" s="77"/>
      <c r="G60" s="12"/>
      <c r="H60" s="16"/>
      <c r="I60" s="17"/>
      <c r="J60" s="15"/>
      <c r="K60" s="60"/>
      <c r="L60" s="60"/>
      <c r="M60" s="63"/>
    </row>
    <row r="61" spans="1:13" ht="15.75" x14ac:dyDescent="0.25">
      <c r="A61" s="89"/>
      <c r="B61" s="79"/>
      <c r="C61" s="84"/>
      <c r="D61" s="85"/>
      <c r="E61" s="78"/>
      <c r="F61" s="78"/>
      <c r="G61" s="12"/>
      <c r="H61" s="16"/>
      <c r="I61" s="17"/>
      <c r="J61" s="15"/>
      <c r="K61" s="60"/>
      <c r="L61" s="60"/>
      <c r="M61" s="63"/>
    </row>
    <row r="62" spans="1:13" ht="15.75" x14ac:dyDescent="0.25">
      <c r="A62" s="89"/>
      <c r="B62" s="79"/>
      <c r="C62" s="18"/>
      <c r="D62" s="19"/>
      <c r="E62" s="20"/>
      <c r="F62" s="20"/>
      <c r="G62" s="20"/>
      <c r="H62" s="21"/>
      <c r="I62" s="22"/>
      <c r="J62" s="23"/>
      <c r="K62" s="60" t="s">
        <v>155</v>
      </c>
      <c r="L62" s="60" t="s">
        <v>125</v>
      </c>
      <c r="M62" s="63"/>
    </row>
    <row r="63" spans="1:13" ht="15.75" x14ac:dyDescent="0.25">
      <c r="A63" s="89"/>
      <c r="B63" s="79" t="s">
        <v>38</v>
      </c>
      <c r="C63" s="80" t="s">
        <v>39</v>
      </c>
      <c r="D63" s="81"/>
      <c r="E63" s="77">
        <v>3</v>
      </c>
      <c r="F63" s="77" t="s">
        <v>20</v>
      </c>
      <c r="G63" s="12" t="s">
        <v>40</v>
      </c>
      <c r="H63" s="13" t="s">
        <v>39</v>
      </c>
      <c r="I63" s="14" t="s">
        <v>20</v>
      </c>
      <c r="J63" s="15" t="s">
        <v>22</v>
      </c>
      <c r="K63" s="60"/>
      <c r="L63" s="60"/>
      <c r="M63" s="63"/>
    </row>
    <row r="64" spans="1:13" ht="15.75" x14ac:dyDescent="0.25">
      <c r="A64" s="89"/>
      <c r="B64" s="79"/>
      <c r="C64" s="82"/>
      <c r="D64" s="83"/>
      <c r="E64" s="77"/>
      <c r="F64" s="77"/>
      <c r="G64" s="12" t="s">
        <v>41</v>
      </c>
      <c r="H64" s="13" t="s">
        <v>39</v>
      </c>
      <c r="I64" s="14" t="s">
        <v>20</v>
      </c>
      <c r="J64" s="15" t="s">
        <v>24</v>
      </c>
      <c r="K64" s="60"/>
      <c r="L64" s="60"/>
      <c r="M64" s="63"/>
    </row>
    <row r="65" spans="1:13" ht="15.75" x14ac:dyDescent="0.25">
      <c r="A65" s="89"/>
      <c r="B65" s="79"/>
      <c r="C65" s="82"/>
      <c r="D65" s="83"/>
      <c r="E65" s="77"/>
      <c r="F65" s="77"/>
      <c r="G65" s="12"/>
      <c r="H65" s="16"/>
      <c r="I65" s="17"/>
      <c r="J65" s="15"/>
      <c r="K65" s="60"/>
      <c r="L65" s="60"/>
      <c r="M65" s="63"/>
    </row>
    <row r="66" spans="1:13" ht="15.75" x14ac:dyDescent="0.25">
      <c r="A66" s="89"/>
      <c r="B66" s="79"/>
      <c r="C66" s="82"/>
      <c r="D66" s="83"/>
      <c r="E66" s="77"/>
      <c r="F66" s="77"/>
      <c r="G66" s="28"/>
      <c r="H66" s="16"/>
      <c r="I66" s="17"/>
      <c r="J66" s="15"/>
      <c r="K66" s="60"/>
      <c r="L66" s="60"/>
      <c r="M66" s="63"/>
    </row>
    <row r="67" spans="1:13" ht="15.75" x14ac:dyDescent="0.25">
      <c r="A67" s="89"/>
      <c r="B67" s="79"/>
      <c r="C67" s="82"/>
      <c r="D67" s="83"/>
      <c r="E67" s="77"/>
      <c r="F67" s="77"/>
      <c r="G67" s="12"/>
      <c r="H67" s="16"/>
      <c r="I67" s="17"/>
      <c r="J67" s="15"/>
      <c r="K67" s="60"/>
      <c r="L67" s="60"/>
      <c r="M67" s="63"/>
    </row>
    <row r="68" spans="1:13" ht="15.75" x14ac:dyDescent="0.25">
      <c r="A68" s="89"/>
      <c r="B68" s="79"/>
      <c r="C68" s="82"/>
      <c r="D68" s="83"/>
      <c r="E68" s="77"/>
      <c r="F68" s="77"/>
      <c r="G68" s="12"/>
      <c r="H68" s="16"/>
      <c r="I68" s="17"/>
      <c r="J68" s="15"/>
      <c r="K68" s="60"/>
      <c r="L68" s="60"/>
      <c r="M68" s="63"/>
    </row>
    <row r="69" spans="1:13" ht="15.75" x14ac:dyDescent="0.25">
      <c r="A69" s="89"/>
      <c r="B69" s="79"/>
      <c r="C69" s="82"/>
      <c r="D69" s="83"/>
      <c r="E69" s="77"/>
      <c r="F69" s="77"/>
      <c r="G69" s="12"/>
      <c r="H69" s="16"/>
      <c r="I69" s="17"/>
      <c r="J69" s="15"/>
      <c r="K69" s="60"/>
      <c r="L69" s="60"/>
      <c r="M69" s="63"/>
    </row>
    <row r="70" spans="1:13" ht="15.75" x14ac:dyDescent="0.25">
      <c r="A70" s="89"/>
      <c r="B70" s="79"/>
      <c r="C70" s="82"/>
      <c r="D70" s="83"/>
      <c r="E70" s="77"/>
      <c r="F70" s="77"/>
      <c r="G70" s="28"/>
      <c r="H70" s="16"/>
      <c r="I70" s="17"/>
      <c r="J70" s="15"/>
      <c r="K70" s="60"/>
      <c r="L70" s="60"/>
      <c r="M70" s="63"/>
    </row>
    <row r="71" spans="1:13" ht="15.75" x14ac:dyDescent="0.25">
      <c r="A71" s="89"/>
      <c r="B71" s="79"/>
      <c r="C71" s="82"/>
      <c r="D71" s="83"/>
      <c r="E71" s="77"/>
      <c r="F71" s="77"/>
      <c r="G71" s="12"/>
      <c r="H71" s="16"/>
      <c r="I71" s="17"/>
      <c r="J71" s="15"/>
      <c r="K71" s="60"/>
      <c r="L71" s="60"/>
      <c r="M71" s="63"/>
    </row>
    <row r="72" spans="1:13" ht="15.75" x14ac:dyDescent="0.25">
      <c r="A72" s="89"/>
      <c r="B72" s="79"/>
      <c r="C72" s="82"/>
      <c r="D72" s="83"/>
      <c r="E72" s="77"/>
      <c r="F72" s="77"/>
      <c r="G72" s="12"/>
      <c r="H72" s="16"/>
      <c r="I72" s="17"/>
      <c r="J72" s="15"/>
      <c r="K72" s="60"/>
      <c r="L72" s="60"/>
      <c r="M72" s="63"/>
    </row>
    <row r="73" spans="1:13" ht="15.75" x14ac:dyDescent="0.25">
      <c r="A73" s="89"/>
      <c r="B73" s="79"/>
      <c r="C73" s="82"/>
      <c r="D73" s="83"/>
      <c r="E73" s="77"/>
      <c r="F73" s="77"/>
      <c r="G73" s="12"/>
      <c r="H73" s="16"/>
      <c r="I73" s="17"/>
      <c r="J73" s="15"/>
      <c r="K73" s="60"/>
      <c r="L73" s="60"/>
      <c r="M73" s="63"/>
    </row>
    <row r="74" spans="1:13" ht="15.75" x14ac:dyDescent="0.25">
      <c r="A74" s="89"/>
      <c r="B74" s="79"/>
      <c r="C74" s="84"/>
      <c r="D74" s="85"/>
      <c r="E74" s="78"/>
      <c r="F74" s="78"/>
      <c r="G74" s="12"/>
      <c r="H74" s="16"/>
      <c r="I74" s="17"/>
      <c r="J74" s="15"/>
      <c r="K74" s="60"/>
      <c r="L74" s="60"/>
      <c r="M74" s="63"/>
    </row>
    <row r="75" spans="1:13" ht="15.75" x14ac:dyDescent="0.25">
      <c r="A75" s="89"/>
      <c r="B75" s="79"/>
      <c r="C75" s="18"/>
      <c r="D75" s="19"/>
      <c r="E75" s="20"/>
      <c r="F75" s="20"/>
      <c r="G75" s="20"/>
      <c r="H75" s="21"/>
      <c r="I75" s="22"/>
      <c r="J75" s="23"/>
      <c r="K75" s="60" t="s">
        <v>155</v>
      </c>
      <c r="L75" s="60" t="s">
        <v>122</v>
      </c>
      <c r="M75" s="63"/>
    </row>
    <row r="76" spans="1:13" ht="15.75" x14ac:dyDescent="0.25">
      <c r="A76" s="89"/>
      <c r="B76" s="79" t="s">
        <v>42</v>
      </c>
      <c r="C76" s="80" t="s">
        <v>43</v>
      </c>
      <c r="D76" s="81"/>
      <c r="E76" s="77">
        <v>3</v>
      </c>
      <c r="F76" s="77" t="s">
        <v>20</v>
      </c>
      <c r="G76" s="12" t="s">
        <v>44</v>
      </c>
      <c r="H76" s="13" t="s">
        <v>43</v>
      </c>
      <c r="I76" s="14" t="s">
        <v>20</v>
      </c>
      <c r="J76" s="15" t="s">
        <v>22</v>
      </c>
      <c r="K76" s="60"/>
      <c r="L76" s="60"/>
      <c r="M76" s="63"/>
    </row>
    <row r="77" spans="1:13" ht="15.75" x14ac:dyDescent="0.25">
      <c r="A77" s="89"/>
      <c r="B77" s="79"/>
      <c r="C77" s="82"/>
      <c r="D77" s="83"/>
      <c r="E77" s="77"/>
      <c r="F77" s="77"/>
      <c r="G77" s="12" t="s">
        <v>45</v>
      </c>
      <c r="H77" s="13" t="s">
        <v>43</v>
      </c>
      <c r="I77" s="14" t="s">
        <v>20</v>
      </c>
      <c r="J77" s="15" t="s">
        <v>24</v>
      </c>
      <c r="K77" s="60"/>
      <c r="L77" s="60"/>
      <c r="M77" s="63"/>
    </row>
    <row r="78" spans="1:13" ht="15.75" x14ac:dyDescent="0.25">
      <c r="A78" s="89"/>
      <c r="B78" s="79"/>
      <c r="C78" s="82"/>
      <c r="D78" s="83"/>
      <c r="E78" s="77"/>
      <c r="F78" s="77"/>
      <c r="G78" s="12"/>
      <c r="H78" s="16"/>
      <c r="I78" s="17"/>
      <c r="J78" s="15"/>
      <c r="K78" s="60"/>
      <c r="L78" s="60"/>
      <c r="M78" s="63"/>
    </row>
    <row r="79" spans="1:13" ht="15.75" x14ac:dyDescent="0.25">
      <c r="A79" s="89"/>
      <c r="B79" s="79"/>
      <c r="C79" s="82"/>
      <c r="D79" s="83"/>
      <c r="E79" s="77"/>
      <c r="F79" s="77"/>
      <c r="G79" s="28"/>
      <c r="H79" s="16"/>
      <c r="I79" s="17"/>
      <c r="J79" s="15"/>
      <c r="K79" s="60"/>
      <c r="L79" s="60"/>
      <c r="M79" s="63"/>
    </row>
    <row r="80" spans="1:13" ht="15.75" x14ac:dyDescent="0.25">
      <c r="A80" s="89"/>
      <c r="B80" s="79"/>
      <c r="C80" s="82"/>
      <c r="D80" s="83"/>
      <c r="E80" s="77"/>
      <c r="F80" s="77"/>
      <c r="G80" s="12"/>
      <c r="H80" s="16"/>
      <c r="I80" s="17"/>
      <c r="J80" s="15"/>
      <c r="K80" s="60"/>
      <c r="L80" s="60"/>
      <c r="M80" s="63"/>
    </row>
    <row r="81" spans="1:13" ht="15.75" x14ac:dyDescent="0.25">
      <c r="A81" s="89"/>
      <c r="B81" s="79"/>
      <c r="C81" s="82"/>
      <c r="D81" s="83"/>
      <c r="E81" s="77"/>
      <c r="F81" s="77"/>
      <c r="G81" s="12"/>
      <c r="H81" s="16"/>
      <c r="I81" s="17"/>
      <c r="J81" s="15"/>
      <c r="K81" s="60"/>
      <c r="L81" s="60"/>
      <c r="M81" s="63"/>
    </row>
    <row r="82" spans="1:13" ht="15.75" x14ac:dyDescent="0.25">
      <c r="A82" s="89"/>
      <c r="B82" s="79"/>
      <c r="C82" s="82"/>
      <c r="D82" s="83"/>
      <c r="E82" s="77"/>
      <c r="F82" s="77"/>
      <c r="G82" s="12"/>
      <c r="H82" s="16"/>
      <c r="I82" s="17"/>
      <c r="J82" s="15"/>
      <c r="K82" s="60"/>
      <c r="L82" s="60"/>
      <c r="M82" s="63"/>
    </row>
    <row r="83" spans="1:13" ht="15.75" x14ac:dyDescent="0.25">
      <c r="A83" s="89"/>
      <c r="B83" s="79"/>
      <c r="C83" s="82"/>
      <c r="D83" s="83"/>
      <c r="E83" s="77"/>
      <c r="F83" s="77"/>
      <c r="G83" s="28"/>
      <c r="H83" s="16"/>
      <c r="I83" s="17"/>
      <c r="J83" s="15"/>
      <c r="K83" s="60"/>
      <c r="L83" s="60"/>
      <c r="M83" s="63"/>
    </row>
    <row r="84" spans="1:13" ht="15.75" x14ac:dyDescent="0.25">
      <c r="A84" s="89"/>
      <c r="B84" s="79"/>
      <c r="C84" s="82"/>
      <c r="D84" s="83"/>
      <c r="E84" s="77"/>
      <c r="F84" s="77"/>
      <c r="G84" s="12"/>
      <c r="H84" s="16"/>
      <c r="I84" s="17"/>
      <c r="J84" s="15"/>
      <c r="K84" s="60"/>
      <c r="L84" s="60"/>
      <c r="M84" s="63"/>
    </row>
    <row r="85" spans="1:13" ht="15.75" x14ac:dyDescent="0.25">
      <c r="A85" s="89"/>
      <c r="B85" s="79"/>
      <c r="C85" s="82"/>
      <c r="D85" s="83"/>
      <c r="E85" s="77"/>
      <c r="F85" s="77"/>
      <c r="G85" s="12"/>
      <c r="H85" s="16"/>
      <c r="I85" s="17"/>
      <c r="J85" s="15"/>
      <c r="K85" s="60"/>
      <c r="L85" s="60"/>
      <c r="M85" s="63"/>
    </row>
    <row r="86" spans="1:13" ht="15.75" x14ac:dyDescent="0.25">
      <c r="A86" s="89"/>
      <c r="B86" s="79"/>
      <c r="C86" s="82"/>
      <c r="D86" s="83"/>
      <c r="E86" s="77"/>
      <c r="F86" s="77"/>
      <c r="G86" s="12"/>
      <c r="H86" s="16"/>
      <c r="I86" s="17"/>
      <c r="J86" s="15"/>
      <c r="K86" s="60"/>
      <c r="L86" s="60"/>
      <c r="M86" s="63"/>
    </row>
    <row r="87" spans="1:13" ht="15.75" x14ac:dyDescent="0.25">
      <c r="A87" s="89"/>
      <c r="B87" s="79"/>
      <c r="C87" s="84"/>
      <c r="D87" s="85"/>
      <c r="E87" s="78"/>
      <c r="F87" s="78"/>
      <c r="G87" s="12"/>
      <c r="H87" s="16"/>
      <c r="I87" s="17"/>
      <c r="J87" s="15"/>
      <c r="K87" s="60"/>
      <c r="L87" s="60"/>
      <c r="M87" s="63"/>
    </row>
    <row r="88" spans="1:13" ht="15.75" x14ac:dyDescent="0.25">
      <c r="A88" s="89"/>
      <c r="B88" s="79"/>
      <c r="C88" s="18"/>
      <c r="D88" s="19"/>
      <c r="E88" s="20"/>
      <c r="F88" s="20"/>
      <c r="G88" s="20"/>
      <c r="H88" s="21"/>
      <c r="I88" s="22"/>
      <c r="J88" s="23"/>
      <c r="K88" s="60" t="s">
        <v>155</v>
      </c>
      <c r="L88" s="60" t="s">
        <v>101</v>
      </c>
      <c r="M88" s="63"/>
    </row>
    <row r="89" spans="1:13" ht="15.75" x14ac:dyDescent="0.25">
      <c r="A89" s="89"/>
      <c r="B89" s="79" t="s">
        <v>46</v>
      </c>
      <c r="C89" s="80" t="s">
        <v>47</v>
      </c>
      <c r="D89" s="81"/>
      <c r="E89" s="77">
        <v>3</v>
      </c>
      <c r="F89" s="77" t="s">
        <v>20</v>
      </c>
      <c r="G89" s="12" t="s">
        <v>48</v>
      </c>
      <c r="H89" s="13" t="s">
        <v>47</v>
      </c>
      <c r="I89" s="14" t="s">
        <v>20</v>
      </c>
      <c r="J89" s="15" t="s">
        <v>22</v>
      </c>
      <c r="K89" s="60"/>
      <c r="L89" s="60"/>
      <c r="M89" s="63"/>
    </row>
    <row r="90" spans="1:13" ht="15.75" x14ac:dyDescent="0.25">
      <c r="A90" s="89"/>
      <c r="B90" s="79"/>
      <c r="C90" s="82"/>
      <c r="D90" s="83"/>
      <c r="E90" s="77"/>
      <c r="F90" s="77"/>
      <c r="G90" s="12" t="s">
        <v>49</v>
      </c>
      <c r="H90" s="13" t="s">
        <v>47</v>
      </c>
      <c r="I90" s="17" t="s">
        <v>29</v>
      </c>
      <c r="J90" s="15" t="s">
        <v>50</v>
      </c>
      <c r="K90" s="60"/>
      <c r="L90" s="60"/>
      <c r="M90" s="63"/>
    </row>
    <row r="91" spans="1:13" ht="15.75" x14ac:dyDescent="0.25">
      <c r="A91" s="89"/>
      <c r="B91" s="79"/>
      <c r="C91" s="82"/>
      <c r="D91" s="83"/>
      <c r="E91" s="77"/>
      <c r="F91" s="77"/>
      <c r="G91" s="12" t="s">
        <v>49</v>
      </c>
      <c r="H91" s="13" t="s">
        <v>47</v>
      </c>
      <c r="I91" s="17" t="s">
        <v>29</v>
      </c>
      <c r="J91" s="15" t="s">
        <v>50</v>
      </c>
      <c r="K91" s="60"/>
      <c r="L91" s="60"/>
      <c r="M91" s="63"/>
    </row>
    <row r="92" spans="1:13" ht="15.75" x14ac:dyDescent="0.25">
      <c r="A92" s="89"/>
      <c r="B92" s="79"/>
      <c r="C92" s="82"/>
      <c r="D92" s="83"/>
      <c r="E92" s="77"/>
      <c r="F92" s="77"/>
      <c r="G92" s="28"/>
      <c r="H92" s="16"/>
      <c r="I92" s="17"/>
      <c r="J92" s="15"/>
      <c r="K92" s="60"/>
      <c r="L92" s="60"/>
      <c r="M92" s="63"/>
    </row>
    <row r="93" spans="1:13" ht="15.75" x14ac:dyDescent="0.25">
      <c r="A93" s="89"/>
      <c r="B93" s="79"/>
      <c r="C93" s="82"/>
      <c r="D93" s="83"/>
      <c r="E93" s="77"/>
      <c r="F93" s="77"/>
      <c r="G93" s="12"/>
      <c r="H93" s="16"/>
      <c r="I93" s="17"/>
      <c r="J93" s="15"/>
      <c r="K93" s="60"/>
      <c r="L93" s="60"/>
      <c r="M93" s="63"/>
    </row>
    <row r="94" spans="1:13" ht="15.75" x14ac:dyDescent="0.25">
      <c r="A94" s="89"/>
      <c r="B94" s="79"/>
      <c r="C94" s="82"/>
      <c r="D94" s="83"/>
      <c r="E94" s="77"/>
      <c r="F94" s="77"/>
      <c r="G94" s="12"/>
      <c r="H94" s="16"/>
      <c r="I94" s="17"/>
      <c r="J94" s="15"/>
      <c r="K94" s="60"/>
      <c r="L94" s="60"/>
      <c r="M94" s="63"/>
    </row>
    <row r="95" spans="1:13" ht="15.75" x14ac:dyDescent="0.25">
      <c r="A95" s="89"/>
      <c r="B95" s="79"/>
      <c r="C95" s="82"/>
      <c r="D95" s="83"/>
      <c r="E95" s="77"/>
      <c r="F95" s="77"/>
      <c r="G95" s="12"/>
      <c r="H95" s="16"/>
      <c r="I95" s="17"/>
      <c r="J95" s="15"/>
      <c r="K95" s="60"/>
      <c r="L95" s="60"/>
      <c r="M95" s="63"/>
    </row>
    <row r="96" spans="1:13" ht="15.75" x14ac:dyDescent="0.25">
      <c r="A96" s="89"/>
      <c r="B96" s="79"/>
      <c r="C96" s="82"/>
      <c r="D96" s="83"/>
      <c r="E96" s="77"/>
      <c r="F96" s="77"/>
      <c r="G96" s="12"/>
      <c r="H96" s="16"/>
      <c r="I96" s="17"/>
      <c r="J96" s="15"/>
      <c r="K96" s="60"/>
      <c r="L96" s="60"/>
      <c r="M96" s="63"/>
    </row>
    <row r="97" spans="1:13" ht="15.75" x14ac:dyDescent="0.25">
      <c r="A97" s="89"/>
      <c r="B97" s="79"/>
      <c r="C97" s="82"/>
      <c r="D97" s="83"/>
      <c r="E97" s="77"/>
      <c r="F97" s="77"/>
      <c r="G97" s="12"/>
      <c r="H97" s="16"/>
      <c r="I97" s="17"/>
      <c r="J97" s="15"/>
      <c r="K97" s="60"/>
      <c r="L97" s="60"/>
      <c r="M97" s="63"/>
    </row>
    <row r="98" spans="1:13" ht="15.75" x14ac:dyDescent="0.25">
      <c r="A98" s="89"/>
      <c r="B98" s="79"/>
      <c r="C98" s="82"/>
      <c r="D98" s="83"/>
      <c r="E98" s="77"/>
      <c r="F98" s="77"/>
      <c r="G98" s="12"/>
      <c r="H98" s="16"/>
      <c r="I98" s="17"/>
      <c r="J98" s="15"/>
      <c r="K98" s="60"/>
      <c r="L98" s="60"/>
      <c r="M98" s="63"/>
    </row>
    <row r="99" spans="1:13" ht="15.75" x14ac:dyDescent="0.25">
      <c r="A99" s="89"/>
      <c r="B99" s="79"/>
      <c r="C99" s="82"/>
      <c r="D99" s="83"/>
      <c r="E99" s="77"/>
      <c r="F99" s="77"/>
      <c r="G99" s="12"/>
      <c r="H99" s="16"/>
      <c r="I99" s="17"/>
      <c r="J99" s="15"/>
      <c r="K99" s="60"/>
      <c r="L99" s="60"/>
      <c r="M99" s="63"/>
    </row>
    <row r="100" spans="1:13" ht="15.75" x14ac:dyDescent="0.25">
      <c r="A100" s="89"/>
      <c r="B100" s="79"/>
      <c r="C100" s="84"/>
      <c r="D100" s="85"/>
      <c r="E100" s="78"/>
      <c r="F100" s="78"/>
      <c r="G100" s="12"/>
      <c r="H100" s="16"/>
      <c r="I100" s="17"/>
      <c r="J100" s="15"/>
      <c r="K100" s="60"/>
      <c r="L100" s="60"/>
      <c r="M100" s="63"/>
    </row>
    <row r="101" spans="1:13" ht="75" x14ac:dyDescent="0.25">
      <c r="A101" s="89"/>
      <c r="B101" s="79"/>
      <c r="C101" s="18"/>
      <c r="D101" s="19"/>
      <c r="E101" s="20"/>
      <c r="F101" s="20"/>
      <c r="G101" s="20"/>
      <c r="H101" s="21"/>
      <c r="I101" s="22"/>
      <c r="J101" s="23"/>
      <c r="K101" s="60" t="s">
        <v>155</v>
      </c>
      <c r="L101" s="60" t="s">
        <v>144</v>
      </c>
      <c r="M101" s="63" t="s">
        <v>473</v>
      </c>
    </row>
    <row r="102" spans="1:13" ht="15.75" x14ac:dyDescent="0.25">
      <c r="A102" s="89"/>
      <c r="B102" s="79" t="s">
        <v>51</v>
      </c>
      <c r="C102" s="80" t="s">
        <v>52</v>
      </c>
      <c r="D102" s="81"/>
      <c r="E102" s="77">
        <v>3</v>
      </c>
      <c r="F102" s="77" t="s">
        <v>20</v>
      </c>
      <c r="G102" s="12" t="s">
        <v>53</v>
      </c>
      <c r="H102" s="13" t="s">
        <v>52</v>
      </c>
      <c r="I102" s="14" t="s">
        <v>20</v>
      </c>
      <c r="J102" s="15" t="s">
        <v>22</v>
      </c>
      <c r="K102" s="60"/>
      <c r="L102" s="60"/>
      <c r="M102" s="63"/>
    </row>
    <row r="103" spans="1:13" ht="15.75" x14ac:dyDescent="0.25">
      <c r="A103" s="89"/>
      <c r="B103" s="79"/>
      <c r="C103" s="82"/>
      <c r="D103" s="83"/>
      <c r="E103" s="77"/>
      <c r="F103" s="77"/>
      <c r="G103" s="12" t="s">
        <v>54</v>
      </c>
      <c r="H103" s="13" t="s">
        <v>52</v>
      </c>
      <c r="I103" s="14" t="s">
        <v>20</v>
      </c>
      <c r="J103" s="15" t="s">
        <v>24</v>
      </c>
      <c r="K103" s="60"/>
      <c r="L103" s="60"/>
      <c r="M103" s="63"/>
    </row>
    <row r="104" spans="1:13" ht="15.75" x14ac:dyDescent="0.25">
      <c r="A104" s="89"/>
      <c r="B104" s="79"/>
      <c r="C104" s="82"/>
      <c r="D104" s="83"/>
      <c r="E104" s="77"/>
      <c r="F104" s="77"/>
      <c r="G104" s="12"/>
      <c r="H104" s="16"/>
      <c r="I104" s="17"/>
      <c r="J104" s="15"/>
      <c r="K104" s="60"/>
      <c r="L104" s="60"/>
      <c r="M104" s="63"/>
    </row>
    <row r="105" spans="1:13" ht="15.75" x14ac:dyDescent="0.25">
      <c r="A105" s="89"/>
      <c r="B105" s="79"/>
      <c r="C105" s="82"/>
      <c r="D105" s="83"/>
      <c r="E105" s="77"/>
      <c r="F105" s="77"/>
      <c r="G105" s="28"/>
      <c r="H105" s="16"/>
      <c r="I105" s="17"/>
      <c r="J105" s="15"/>
      <c r="K105" s="60"/>
      <c r="L105" s="60"/>
      <c r="M105" s="63"/>
    </row>
    <row r="106" spans="1:13" ht="15.75" x14ac:dyDescent="0.25">
      <c r="A106" s="89"/>
      <c r="B106" s="79"/>
      <c r="C106" s="82"/>
      <c r="D106" s="83"/>
      <c r="E106" s="77"/>
      <c r="F106" s="77"/>
      <c r="G106" s="12"/>
      <c r="H106" s="16"/>
      <c r="I106" s="17"/>
      <c r="J106" s="15"/>
      <c r="K106" s="60"/>
      <c r="L106" s="60"/>
      <c r="M106" s="63"/>
    </row>
    <row r="107" spans="1:13" ht="15.75" x14ac:dyDescent="0.25">
      <c r="A107" s="89"/>
      <c r="B107" s="79"/>
      <c r="C107" s="82"/>
      <c r="D107" s="83"/>
      <c r="E107" s="77"/>
      <c r="F107" s="77"/>
      <c r="G107" s="12"/>
      <c r="H107" s="16"/>
      <c r="I107" s="17"/>
      <c r="J107" s="15"/>
      <c r="K107" s="60"/>
      <c r="L107" s="60"/>
      <c r="M107" s="63"/>
    </row>
    <row r="108" spans="1:13" ht="15.75" x14ac:dyDescent="0.25">
      <c r="A108" s="89"/>
      <c r="B108" s="79"/>
      <c r="C108" s="82"/>
      <c r="D108" s="83"/>
      <c r="E108" s="77"/>
      <c r="F108" s="77"/>
      <c r="G108" s="12"/>
      <c r="H108" s="16"/>
      <c r="I108" s="17"/>
      <c r="J108" s="15"/>
      <c r="K108" s="60"/>
      <c r="L108" s="60"/>
      <c r="M108" s="63"/>
    </row>
    <row r="109" spans="1:13" ht="15.75" x14ac:dyDescent="0.25">
      <c r="A109" s="89"/>
      <c r="B109" s="79"/>
      <c r="C109" s="82"/>
      <c r="D109" s="83"/>
      <c r="E109" s="77"/>
      <c r="F109" s="77"/>
      <c r="G109" s="28"/>
      <c r="H109" s="16"/>
      <c r="I109" s="17"/>
      <c r="J109" s="15"/>
      <c r="K109" s="60"/>
      <c r="L109" s="60"/>
      <c r="M109" s="63"/>
    </row>
    <row r="110" spans="1:13" ht="15.75" x14ac:dyDescent="0.25">
      <c r="A110" s="89"/>
      <c r="B110" s="79"/>
      <c r="C110" s="82"/>
      <c r="D110" s="83"/>
      <c r="E110" s="77"/>
      <c r="F110" s="77"/>
      <c r="G110" s="12"/>
      <c r="H110" s="16"/>
      <c r="I110" s="17"/>
      <c r="J110" s="15"/>
      <c r="K110" s="60"/>
      <c r="L110" s="60"/>
      <c r="M110" s="63"/>
    </row>
    <row r="111" spans="1:13" ht="15.75" x14ac:dyDescent="0.25">
      <c r="A111" s="89"/>
      <c r="B111" s="79"/>
      <c r="C111" s="82"/>
      <c r="D111" s="83"/>
      <c r="E111" s="77"/>
      <c r="F111" s="77"/>
      <c r="G111" s="12"/>
      <c r="H111" s="16"/>
      <c r="I111" s="17"/>
      <c r="J111" s="15"/>
      <c r="K111" s="60"/>
      <c r="L111" s="60"/>
      <c r="M111" s="63"/>
    </row>
    <row r="112" spans="1:13" ht="15.75" x14ac:dyDescent="0.25">
      <c r="A112" s="89"/>
      <c r="B112" s="79"/>
      <c r="C112" s="82"/>
      <c r="D112" s="83"/>
      <c r="E112" s="77"/>
      <c r="F112" s="77"/>
      <c r="G112" s="12"/>
      <c r="H112" s="16"/>
      <c r="I112" s="17"/>
      <c r="J112" s="15"/>
      <c r="K112" s="60"/>
      <c r="L112" s="60"/>
      <c r="M112" s="63"/>
    </row>
    <row r="113" spans="1:13" ht="15.75" x14ac:dyDescent="0.25">
      <c r="A113" s="89"/>
      <c r="B113" s="79"/>
      <c r="C113" s="84"/>
      <c r="D113" s="85"/>
      <c r="E113" s="78"/>
      <c r="F113" s="78"/>
      <c r="G113" s="12"/>
      <c r="H113" s="16"/>
      <c r="I113" s="17"/>
      <c r="J113" s="15"/>
      <c r="K113" s="60"/>
      <c r="L113" s="60"/>
      <c r="M113" s="63"/>
    </row>
    <row r="114" spans="1:13" ht="15.75" x14ac:dyDescent="0.25">
      <c r="A114" s="89"/>
      <c r="B114" s="79"/>
      <c r="C114" s="18"/>
      <c r="D114" s="19"/>
      <c r="E114" s="20"/>
      <c r="F114" s="20"/>
      <c r="G114" s="20"/>
      <c r="H114" s="21"/>
      <c r="I114" s="22"/>
      <c r="J114" s="23"/>
      <c r="K114" s="60" t="s">
        <v>155</v>
      </c>
      <c r="L114" s="60" t="s">
        <v>107</v>
      </c>
      <c r="M114" s="63"/>
    </row>
    <row r="115" spans="1:13" ht="15.75" x14ac:dyDescent="0.25">
      <c r="A115" s="89"/>
      <c r="B115" s="79" t="s">
        <v>55</v>
      </c>
      <c r="C115" s="80" t="s">
        <v>56</v>
      </c>
      <c r="D115" s="81"/>
      <c r="E115" s="77">
        <v>6</v>
      </c>
      <c r="F115" s="77" t="s">
        <v>20</v>
      </c>
      <c r="G115" s="12" t="s">
        <v>57</v>
      </c>
      <c r="H115" s="13" t="s">
        <v>58</v>
      </c>
      <c r="I115" s="14" t="s">
        <v>29</v>
      </c>
      <c r="J115" s="15" t="s">
        <v>22</v>
      </c>
      <c r="K115" s="60"/>
      <c r="L115" s="60"/>
      <c r="M115" s="63"/>
    </row>
    <row r="116" spans="1:13" ht="15.75" x14ac:dyDescent="0.25">
      <c r="A116" s="89"/>
      <c r="B116" s="79"/>
      <c r="C116" s="82"/>
      <c r="D116" s="83"/>
      <c r="E116" s="77"/>
      <c r="F116" s="77"/>
      <c r="G116" s="12" t="s">
        <v>59</v>
      </c>
      <c r="H116" s="13" t="s">
        <v>58</v>
      </c>
      <c r="I116" s="14" t="s">
        <v>29</v>
      </c>
      <c r="J116" s="15" t="s">
        <v>24</v>
      </c>
      <c r="K116" s="60"/>
      <c r="L116" s="60"/>
      <c r="M116" s="63"/>
    </row>
    <row r="117" spans="1:13" ht="15.75" x14ac:dyDescent="0.25">
      <c r="A117" s="89"/>
      <c r="B117" s="79"/>
      <c r="C117" s="82"/>
      <c r="D117" s="83"/>
      <c r="E117" s="77"/>
      <c r="F117" s="77"/>
      <c r="G117" s="12" t="s">
        <v>57</v>
      </c>
      <c r="H117" s="16" t="s">
        <v>60</v>
      </c>
      <c r="I117" s="14" t="s">
        <v>29</v>
      </c>
      <c r="J117" s="15" t="s">
        <v>22</v>
      </c>
      <c r="K117" s="60"/>
      <c r="L117" s="60"/>
      <c r="M117" s="63"/>
    </row>
    <row r="118" spans="1:13" ht="15.75" x14ac:dyDescent="0.25">
      <c r="A118" s="89"/>
      <c r="B118" s="79"/>
      <c r="C118" s="82"/>
      <c r="D118" s="83"/>
      <c r="E118" s="77"/>
      <c r="F118" s="77"/>
      <c r="G118" s="12" t="s">
        <v>59</v>
      </c>
      <c r="H118" s="16" t="s">
        <v>60</v>
      </c>
      <c r="I118" s="14" t="s">
        <v>29</v>
      </c>
      <c r="J118" s="15" t="s">
        <v>24</v>
      </c>
      <c r="K118" s="60"/>
      <c r="L118" s="60"/>
      <c r="M118" s="63"/>
    </row>
    <row r="119" spans="1:13" ht="15.75" x14ac:dyDescent="0.25">
      <c r="A119" s="89"/>
      <c r="B119" s="79"/>
      <c r="C119" s="82"/>
      <c r="D119" s="83"/>
      <c r="E119" s="77"/>
      <c r="F119" s="77"/>
      <c r="G119" s="12" t="s">
        <v>57</v>
      </c>
      <c r="H119" s="16" t="s">
        <v>61</v>
      </c>
      <c r="I119" s="14" t="s">
        <v>29</v>
      </c>
      <c r="J119" s="15" t="s">
        <v>22</v>
      </c>
      <c r="K119" s="60"/>
      <c r="L119" s="60"/>
      <c r="M119" s="63"/>
    </row>
    <row r="120" spans="1:13" ht="15.75" x14ac:dyDescent="0.25">
      <c r="A120" s="89"/>
      <c r="B120" s="79"/>
      <c r="C120" s="82"/>
      <c r="D120" s="83"/>
      <c r="E120" s="77"/>
      <c r="F120" s="77"/>
      <c r="G120" s="12" t="s">
        <v>59</v>
      </c>
      <c r="H120" s="16" t="s">
        <v>61</v>
      </c>
      <c r="I120" s="14" t="s">
        <v>29</v>
      </c>
      <c r="J120" s="15" t="s">
        <v>24</v>
      </c>
      <c r="K120" s="60"/>
      <c r="L120" s="60"/>
      <c r="M120" s="63"/>
    </row>
    <row r="121" spans="1:13" ht="15.75" x14ac:dyDescent="0.25">
      <c r="A121" s="89"/>
      <c r="B121" s="79"/>
      <c r="C121" s="82"/>
      <c r="D121" s="83"/>
      <c r="E121" s="77"/>
      <c r="F121" s="77"/>
      <c r="G121" s="12" t="s">
        <v>57</v>
      </c>
      <c r="H121" s="16" t="s">
        <v>62</v>
      </c>
      <c r="I121" s="14" t="s">
        <v>29</v>
      </c>
      <c r="J121" s="15" t="s">
        <v>22</v>
      </c>
      <c r="K121" s="60"/>
      <c r="L121" s="60"/>
      <c r="M121" s="63"/>
    </row>
    <row r="122" spans="1:13" ht="15.75" x14ac:dyDescent="0.25">
      <c r="A122" s="89"/>
      <c r="B122" s="79"/>
      <c r="C122" s="82"/>
      <c r="D122" s="83"/>
      <c r="E122" s="77"/>
      <c r="F122" s="77"/>
      <c r="G122" s="12" t="s">
        <v>59</v>
      </c>
      <c r="H122" s="16" t="s">
        <v>62</v>
      </c>
      <c r="I122" s="14" t="s">
        <v>29</v>
      </c>
      <c r="J122" s="15" t="s">
        <v>24</v>
      </c>
      <c r="K122" s="60"/>
      <c r="L122" s="60"/>
      <c r="M122" s="63"/>
    </row>
    <row r="123" spans="1:13" ht="15.75" x14ac:dyDescent="0.25">
      <c r="A123" s="89"/>
      <c r="B123" s="79"/>
      <c r="C123" s="82"/>
      <c r="D123" s="83"/>
      <c r="E123" s="77"/>
      <c r="F123" s="77"/>
      <c r="G123" s="12"/>
      <c r="H123" s="16"/>
      <c r="I123" s="17"/>
      <c r="J123" s="15"/>
      <c r="K123" s="60"/>
      <c r="L123" s="60"/>
      <c r="M123" s="63"/>
    </row>
    <row r="124" spans="1:13" ht="15.75" x14ac:dyDescent="0.25">
      <c r="A124" s="89"/>
      <c r="B124" s="79"/>
      <c r="C124" s="82"/>
      <c r="D124" s="83"/>
      <c r="E124" s="77"/>
      <c r="F124" s="77"/>
      <c r="G124" s="12"/>
      <c r="H124" s="16"/>
      <c r="I124" s="17"/>
      <c r="J124" s="15"/>
      <c r="K124" s="60"/>
      <c r="L124" s="60"/>
      <c r="M124" s="63"/>
    </row>
    <row r="125" spans="1:13" ht="15.75" x14ac:dyDescent="0.25">
      <c r="A125" s="89"/>
      <c r="B125" s="79"/>
      <c r="C125" s="82"/>
      <c r="D125" s="83"/>
      <c r="E125" s="77"/>
      <c r="F125" s="77"/>
      <c r="G125" s="12"/>
      <c r="H125" s="16"/>
      <c r="I125" s="17"/>
      <c r="J125" s="15"/>
      <c r="K125" s="60"/>
      <c r="L125" s="60"/>
      <c r="M125" s="63"/>
    </row>
    <row r="126" spans="1:13" ht="15.75" x14ac:dyDescent="0.25">
      <c r="A126" s="89"/>
      <c r="B126" s="79"/>
      <c r="C126" s="84"/>
      <c r="D126" s="85"/>
      <c r="E126" s="78"/>
      <c r="F126" s="78"/>
      <c r="G126" s="18"/>
      <c r="H126" s="19"/>
      <c r="I126" s="20"/>
      <c r="J126" s="20"/>
      <c r="K126" s="60" t="s">
        <v>155</v>
      </c>
      <c r="L126" s="60" t="s">
        <v>113</v>
      </c>
      <c r="M126" s="63"/>
    </row>
    <row r="127" spans="1:13" ht="15.75" x14ac:dyDescent="0.25">
      <c r="A127" s="89"/>
      <c r="B127" s="79"/>
      <c r="C127" s="18"/>
      <c r="D127" s="19"/>
      <c r="E127" s="20"/>
      <c r="F127" s="20"/>
      <c r="G127" s="20"/>
      <c r="H127" s="21"/>
      <c r="I127" s="22"/>
      <c r="J127" s="23"/>
      <c r="K127" s="60" t="s">
        <v>155</v>
      </c>
      <c r="L127" s="60" t="s">
        <v>110</v>
      </c>
      <c r="M127" s="63"/>
    </row>
    <row r="128" spans="1:13" ht="15.75" x14ac:dyDescent="0.25">
      <c r="A128" s="89"/>
      <c r="B128" s="79" t="s">
        <v>63</v>
      </c>
      <c r="C128" s="80"/>
      <c r="D128" s="81"/>
      <c r="E128" s="77"/>
      <c r="F128" s="77"/>
      <c r="G128" s="12"/>
      <c r="H128" s="13"/>
      <c r="I128" s="14"/>
      <c r="J128" s="15"/>
      <c r="K128" s="60"/>
      <c r="L128" s="60"/>
      <c r="M128" s="63"/>
    </row>
    <row r="129" spans="1:13" ht="15.75" x14ac:dyDescent="0.25">
      <c r="A129" s="89"/>
      <c r="B129" s="79"/>
      <c r="C129" s="82"/>
      <c r="D129" s="83"/>
      <c r="E129" s="77"/>
      <c r="F129" s="77"/>
      <c r="G129" s="12"/>
      <c r="H129" s="13"/>
      <c r="I129" s="17"/>
      <c r="J129" s="15"/>
      <c r="K129" s="60"/>
      <c r="L129" s="60"/>
      <c r="M129" s="63"/>
    </row>
    <row r="130" spans="1:13" ht="15.75" x14ac:dyDescent="0.25">
      <c r="A130" s="89"/>
      <c r="B130" s="79"/>
      <c r="C130" s="82"/>
      <c r="D130" s="83"/>
      <c r="E130" s="77"/>
      <c r="F130" s="77"/>
      <c r="G130" s="12"/>
      <c r="H130" s="16"/>
      <c r="I130" s="17"/>
      <c r="J130" s="15"/>
      <c r="K130" s="60"/>
      <c r="L130" s="60"/>
      <c r="M130" s="63"/>
    </row>
    <row r="131" spans="1:13" ht="15.75" x14ac:dyDescent="0.25">
      <c r="A131" s="89"/>
      <c r="B131" s="79"/>
      <c r="C131" s="82"/>
      <c r="D131" s="83"/>
      <c r="E131" s="77"/>
      <c r="F131" s="77"/>
      <c r="G131" s="28"/>
      <c r="H131" s="16"/>
      <c r="I131" s="17"/>
      <c r="J131" s="15"/>
      <c r="K131" s="60"/>
      <c r="L131" s="60"/>
      <c r="M131" s="63"/>
    </row>
    <row r="132" spans="1:13" ht="15.75" x14ac:dyDescent="0.25">
      <c r="A132" s="89"/>
      <c r="B132" s="79"/>
      <c r="C132" s="82"/>
      <c r="D132" s="83"/>
      <c r="E132" s="77"/>
      <c r="F132" s="77"/>
      <c r="G132" s="12"/>
      <c r="H132" s="16"/>
      <c r="I132" s="17"/>
      <c r="J132" s="15"/>
      <c r="K132" s="60"/>
      <c r="L132" s="60"/>
      <c r="M132" s="63"/>
    </row>
    <row r="133" spans="1:13" ht="15.75" x14ac:dyDescent="0.25">
      <c r="A133" s="89"/>
      <c r="B133" s="79"/>
      <c r="C133" s="82"/>
      <c r="D133" s="83"/>
      <c r="E133" s="77"/>
      <c r="F133" s="77"/>
      <c r="G133" s="12"/>
      <c r="H133" s="16"/>
      <c r="I133" s="17"/>
      <c r="J133" s="15"/>
      <c r="K133" s="60"/>
      <c r="L133" s="60"/>
      <c r="M133" s="63"/>
    </row>
    <row r="134" spans="1:13" ht="15.75" x14ac:dyDescent="0.25">
      <c r="A134" s="89"/>
      <c r="B134" s="79"/>
      <c r="C134" s="82"/>
      <c r="D134" s="83"/>
      <c r="E134" s="77"/>
      <c r="F134" s="77"/>
      <c r="G134" s="12"/>
      <c r="H134" s="16"/>
      <c r="I134" s="17"/>
      <c r="J134" s="15"/>
      <c r="K134" s="60"/>
      <c r="L134" s="60"/>
      <c r="M134" s="63"/>
    </row>
    <row r="135" spans="1:13" ht="15.75" x14ac:dyDescent="0.25">
      <c r="A135" s="89"/>
      <c r="B135" s="79"/>
      <c r="C135" s="82"/>
      <c r="D135" s="83"/>
      <c r="E135" s="77"/>
      <c r="F135" s="77"/>
      <c r="G135" s="28"/>
      <c r="H135" s="16"/>
      <c r="I135" s="17"/>
      <c r="J135" s="15"/>
      <c r="K135" s="60"/>
      <c r="L135" s="60"/>
      <c r="M135" s="63"/>
    </row>
    <row r="136" spans="1:13" ht="15.75" x14ac:dyDescent="0.25">
      <c r="A136" s="89"/>
      <c r="B136" s="79"/>
      <c r="C136" s="82"/>
      <c r="D136" s="83"/>
      <c r="E136" s="77"/>
      <c r="F136" s="77"/>
      <c r="G136" s="12"/>
      <c r="H136" s="16"/>
      <c r="I136" s="17"/>
      <c r="J136" s="15"/>
      <c r="K136" s="60"/>
      <c r="L136" s="60"/>
      <c r="M136" s="63"/>
    </row>
    <row r="137" spans="1:13" ht="15.75" x14ac:dyDescent="0.25">
      <c r="A137" s="89"/>
      <c r="B137" s="79"/>
      <c r="C137" s="82"/>
      <c r="D137" s="83"/>
      <c r="E137" s="77"/>
      <c r="F137" s="77"/>
      <c r="G137" s="12"/>
      <c r="H137" s="16"/>
      <c r="I137" s="17"/>
      <c r="J137" s="15"/>
      <c r="K137" s="60"/>
      <c r="L137" s="60"/>
      <c r="M137" s="63"/>
    </row>
    <row r="138" spans="1:13" ht="15.75" x14ac:dyDescent="0.25">
      <c r="A138" s="89"/>
      <c r="B138" s="79"/>
      <c r="C138" s="82"/>
      <c r="D138" s="83"/>
      <c r="E138" s="77"/>
      <c r="F138" s="77"/>
      <c r="G138" s="12"/>
      <c r="H138" s="16"/>
      <c r="I138" s="17"/>
      <c r="J138" s="15"/>
      <c r="K138" s="60"/>
      <c r="L138" s="60"/>
      <c r="M138" s="63"/>
    </row>
    <row r="139" spans="1:13" ht="15.75" x14ac:dyDescent="0.25">
      <c r="A139" s="89"/>
      <c r="B139" s="79"/>
      <c r="C139" s="84"/>
      <c r="D139" s="85"/>
      <c r="E139" s="78"/>
      <c r="F139" s="78"/>
      <c r="G139" s="12"/>
      <c r="H139" s="16"/>
      <c r="I139" s="17"/>
      <c r="J139" s="15"/>
      <c r="K139" s="60"/>
      <c r="L139" s="60"/>
      <c r="M139" s="63"/>
    </row>
    <row r="140" spans="1:13" ht="16.5" thickBot="1" x14ac:dyDescent="0.3">
      <c r="A140" s="89"/>
      <c r="B140" s="79"/>
      <c r="C140" s="18"/>
      <c r="D140" s="19"/>
      <c r="E140" s="20"/>
      <c r="F140" s="20"/>
      <c r="G140" s="20"/>
      <c r="H140" s="21"/>
      <c r="I140" s="22"/>
      <c r="J140" s="23"/>
      <c r="K140" s="60"/>
      <c r="L140" s="60"/>
      <c r="M140" s="63"/>
    </row>
    <row r="141" spans="1:13" ht="16.5" thickBot="1" x14ac:dyDescent="0.3">
      <c r="A141" s="90"/>
      <c r="B141" s="29"/>
      <c r="C141" s="29"/>
      <c r="D141" s="29"/>
      <c r="E141" s="30">
        <f>SUM(E11:E126)</f>
        <v>30</v>
      </c>
      <c r="F141" s="31"/>
      <c r="G141" s="32"/>
      <c r="H141" s="33"/>
      <c r="I141" s="29"/>
      <c r="J141" s="34"/>
      <c r="K141" s="60"/>
      <c r="L141" s="60"/>
      <c r="M141" s="63"/>
    </row>
    <row r="142" spans="1:13" ht="15.75" x14ac:dyDescent="0.25">
      <c r="A142" s="91" t="s">
        <v>64</v>
      </c>
      <c r="B142" s="79" t="s">
        <v>65</v>
      </c>
      <c r="C142" s="93" t="s">
        <v>66</v>
      </c>
      <c r="D142" s="94"/>
      <c r="E142" s="77">
        <v>16</v>
      </c>
      <c r="F142" s="77" t="s">
        <v>20</v>
      </c>
      <c r="G142" s="35" t="s">
        <v>67</v>
      </c>
      <c r="H142" s="13" t="s">
        <v>68</v>
      </c>
      <c r="I142" s="17" t="s">
        <v>29</v>
      </c>
      <c r="J142" s="15" t="s">
        <v>22</v>
      </c>
      <c r="K142" s="60"/>
      <c r="L142" s="60"/>
      <c r="M142" s="63"/>
    </row>
    <row r="143" spans="1:13" ht="15.75" x14ac:dyDescent="0.25">
      <c r="A143" s="92"/>
      <c r="B143" s="79"/>
      <c r="C143" s="82"/>
      <c r="D143" s="83"/>
      <c r="E143" s="77"/>
      <c r="F143" s="77"/>
      <c r="G143" s="12" t="s">
        <v>69</v>
      </c>
      <c r="H143" s="13" t="s">
        <v>68</v>
      </c>
      <c r="I143" s="17" t="s">
        <v>29</v>
      </c>
      <c r="J143" s="15" t="s">
        <v>24</v>
      </c>
      <c r="K143" s="60"/>
      <c r="L143" s="60"/>
      <c r="M143" s="63"/>
    </row>
    <row r="144" spans="1:13" ht="15.75" x14ac:dyDescent="0.25">
      <c r="A144" s="92"/>
      <c r="B144" s="79"/>
      <c r="C144" s="82"/>
      <c r="D144" s="83"/>
      <c r="E144" s="77"/>
      <c r="F144" s="77"/>
      <c r="G144" s="35" t="s">
        <v>67</v>
      </c>
      <c r="H144" s="13" t="s">
        <v>70</v>
      </c>
      <c r="I144" s="17" t="s">
        <v>29</v>
      </c>
      <c r="J144" s="15" t="s">
        <v>22</v>
      </c>
      <c r="K144" s="60"/>
      <c r="L144" s="60"/>
      <c r="M144" s="63"/>
    </row>
    <row r="145" spans="1:13" ht="15.75" x14ac:dyDescent="0.25">
      <c r="A145" s="92"/>
      <c r="B145" s="79"/>
      <c r="C145" s="82"/>
      <c r="D145" s="83"/>
      <c r="E145" s="77"/>
      <c r="F145" s="77"/>
      <c r="G145" s="12" t="s">
        <v>69</v>
      </c>
      <c r="H145" s="13" t="s">
        <v>70</v>
      </c>
      <c r="I145" s="17" t="s">
        <v>29</v>
      </c>
      <c r="J145" s="15" t="s">
        <v>24</v>
      </c>
      <c r="K145" s="60"/>
      <c r="L145" s="60"/>
      <c r="M145" s="63"/>
    </row>
    <row r="146" spans="1:13" ht="15.75" x14ac:dyDescent="0.25">
      <c r="A146" s="92"/>
      <c r="B146" s="79"/>
      <c r="C146" s="82"/>
      <c r="D146" s="83"/>
      <c r="E146" s="77"/>
      <c r="F146" s="77"/>
      <c r="G146" s="35" t="s">
        <v>67</v>
      </c>
      <c r="H146" s="13" t="s">
        <v>71</v>
      </c>
      <c r="I146" s="17" t="s">
        <v>29</v>
      </c>
      <c r="J146" s="15" t="s">
        <v>22</v>
      </c>
      <c r="K146" s="60"/>
      <c r="L146" s="60"/>
      <c r="M146" s="63"/>
    </row>
    <row r="147" spans="1:13" ht="15.75" x14ac:dyDescent="0.25">
      <c r="A147" s="92"/>
      <c r="B147" s="79"/>
      <c r="C147" s="82"/>
      <c r="D147" s="83"/>
      <c r="E147" s="77"/>
      <c r="F147" s="77"/>
      <c r="G147" s="12" t="s">
        <v>69</v>
      </c>
      <c r="H147" s="13" t="s">
        <v>71</v>
      </c>
      <c r="I147" s="17" t="s">
        <v>29</v>
      </c>
      <c r="J147" s="15" t="s">
        <v>24</v>
      </c>
      <c r="K147" s="60"/>
      <c r="L147" s="60"/>
      <c r="M147" s="63"/>
    </row>
    <row r="148" spans="1:13" ht="15.75" x14ac:dyDescent="0.25">
      <c r="A148" s="92"/>
      <c r="B148" s="79"/>
      <c r="C148" s="82"/>
      <c r="D148" s="83"/>
      <c r="E148" s="77"/>
      <c r="F148" s="77"/>
      <c r="G148" s="35" t="s">
        <v>67</v>
      </c>
      <c r="H148" s="13" t="s">
        <v>72</v>
      </c>
      <c r="I148" s="17" t="s">
        <v>29</v>
      </c>
      <c r="J148" s="15" t="s">
        <v>22</v>
      </c>
      <c r="K148" s="60"/>
      <c r="L148" s="60"/>
      <c r="M148" s="63"/>
    </row>
    <row r="149" spans="1:13" ht="15.75" x14ac:dyDescent="0.25">
      <c r="A149" s="92"/>
      <c r="B149" s="79"/>
      <c r="C149" s="82"/>
      <c r="D149" s="83"/>
      <c r="E149" s="77"/>
      <c r="F149" s="77"/>
      <c r="G149" s="12" t="s">
        <v>69</v>
      </c>
      <c r="H149" s="13" t="s">
        <v>72</v>
      </c>
      <c r="I149" s="17" t="s">
        <v>29</v>
      </c>
      <c r="J149" s="15" t="s">
        <v>24</v>
      </c>
      <c r="K149" s="60"/>
      <c r="L149" s="60"/>
      <c r="M149" s="63"/>
    </row>
    <row r="150" spans="1:13" ht="15.75" x14ac:dyDescent="0.25">
      <c r="A150" s="92"/>
      <c r="B150" s="79"/>
      <c r="C150" s="82"/>
      <c r="D150" s="83"/>
      <c r="E150" s="77"/>
      <c r="F150" s="77"/>
      <c r="G150" s="35" t="s">
        <v>67</v>
      </c>
      <c r="H150" s="13" t="s">
        <v>73</v>
      </c>
      <c r="I150" s="17" t="s">
        <v>29</v>
      </c>
      <c r="J150" s="15" t="s">
        <v>22</v>
      </c>
      <c r="K150" s="60"/>
      <c r="L150" s="60"/>
      <c r="M150" s="63"/>
    </row>
    <row r="151" spans="1:13" ht="15.75" x14ac:dyDescent="0.25">
      <c r="A151" s="92"/>
      <c r="B151" s="79"/>
      <c r="C151" s="82"/>
      <c r="D151" s="83"/>
      <c r="E151" s="77"/>
      <c r="F151" s="77"/>
      <c r="G151" s="12" t="s">
        <v>69</v>
      </c>
      <c r="H151" s="13" t="s">
        <v>73</v>
      </c>
      <c r="I151" s="17" t="s">
        <v>29</v>
      </c>
      <c r="J151" s="15" t="s">
        <v>24</v>
      </c>
      <c r="K151" s="60"/>
      <c r="L151" s="60"/>
      <c r="M151" s="63"/>
    </row>
    <row r="152" spans="1:13" ht="15.75" x14ac:dyDescent="0.25">
      <c r="A152" s="92"/>
      <c r="B152" s="79"/>
      <c r="C152" s="82"/>
      <c r="D152" s="83"/>
      <c r="E152" s="77"/>
      <c r="F152" s="77"/>
      <c r="G152" s="35" t="s">
        <v>67</v>
      </c>
      <c r="H152" s="13" t="s">
        <v>74</v>
      </c>
      <c r="I152" s="17" t="s">
        <v>29</v>
      </c>
      <c r="J152" s="15" t="s">
        <v>22</v>
      </c>
      <c r="K152" s="60"/>
      <c r="L152" s="60"/>
      <c r="M152" s="63"/>
    </row>
    <row r="153" spans="1:13" ht="15.75" x14ac:dyDescent="0.25">
      <c r="A153" s="92"/>
      <c r="B153" s="79"/>
      <c r="C153" s="82"/>
      <c r="D153" s="83"/>
      <c r="E153" s="77"/>
      <c r="F153" s="77"/>
      <c r="G153" s="12" t="s">
        <v>69</v>
      </c>
      <c r="H153" s="13" t="s">
        <v>74</v>
      </c>
      <c r="I153" s="17" t="s">
        <v>29</v>
      </c>
      <c r="J153" s="15" t="s">
        <v>24</v>
      </c>
      <c r="K153" s="60"/>
      <c r="L153" s="60"/>
      <c r="M153" s="63"/>
    </row>
    <row r="154" spans="1:13" ht="15.75" x14ac:dyDescent="0.25">
      <c r="A154" s="92"/>
      <c r="B154" s="79"/>
      <c r="C154" s="82"/>
      <c r="D154" s="83"/>
      <c r="E154" s="77"/>
      <c r="F154" s="77"/>
      <c r="G154" s="35" t="s">
        <v>67</v>
      </c>
      <c r="H154" s="13" t="s">
        <v>75</v>
      </c>
      <c r="I154" s="17" t="s">
        <v>29</v>
      </c>
      <c r="J154" s="15" t="s">
        <v>22</v>
      </c>
      <c r="K154" s="60"/>
      <c r="L154" s="60"/>
      <c r="M154" s="63"/>
    </row>
    <row r="155" spans="1:13" ht="15.75" x14ac:dyDescent="0.25">
      <c r="A155" s="92"/>
      <c r="B155" s="79"/>
      <c r="C155" s="82"/>
      <c r="D155" s="83"/>
      <c r="E155" s="77"/>
      <c r="F155" s="77"/>
      <c r="G155" s="12" t="s">
        <v>69</v>
      </c>
      <c r="H155" s="13" t="s">
        <v>75</v>
      </c>
      <c r="I155" s="17" t="s">
        <v>29</v>
      </c>
      <c r="J155" s="15" t="s">
        <v>24</v>
      </c>
      <c r="K155" s="60"/>
      <c r="L155" s="60"/>
      <c r="M155" s="63"/>
    </row>
    <row r="156" spans="1:13" ht="15.75" x14ac:dyDescent="0.25">
      <c r="A156" s="92"/>
      <c r="B156" s="79"/>
      <c r="C156" s="82"/>
      <c r="D156" s="83"/>
      <c r="E156" s="77"/>
      <c r="F156" s="77"/>
      <c r="G156" s="12"/>
      <c r="H156" s="13"/>
      <c r="I156" s="17"/>
      <c r="J156" s="15"/>
      <c r="K156" s="60"/>
      <c r="L156" s="60"/>
      <c r="M156" s="63"/>
    </row>
    <row r="157" spans="1:13" ht="15.75" x14ac:dyDescent="0.25">
      <c r="A157" s="92"/>
      <c r="B157" s="79"/>
      <c r="C157" s="82"/>
      <c r="D157" s="83"/>
      <c r="E157" s="77"/>
      <c r="F157" s="77"/>
      <c r="G157" s="28"/>
      <c r="H157" s="13"/>
      <c r="I157" s="17"/>
      <c r="J157" s="15"/>
      <c r="K157" s="60"/>
      <c r="L157" s="60"/>
      <c r="M157" s="63"/>
    </row>
    <row r="158" spans="1:13" ht="15.75" x14ac:dyDescent="0.25">
      <c r="A158" s="92"/>
      <c r="B158" s="79"/>
      <c r="C158" s="82"/>
      <c r="D158" s="83"/>
      <c r="E158" s="77"/>
      <c r="F158" s="77"/>
      <c r="G158" s="12"/>
      <c r="H158" s="13"/>
      <c r="I158" s="17"/>
      <c r="J158" s="15"/>
      <c r="K158" s="60"/>
      <c r="L158" s="60"/>
      <c r="M158" s="63"/>
    </row>
    <row r="159" spans="1:13" ht="15.75" x14ac:dyDescent="0.25">
      <c r="A159" s="92"/>
      <c r="B159" s="79"/>
      <c r="C159" s="82"/>
      <c r="D159" s="83"/>
      <c r="E159" s="77"/>
      <c r="F159" s="77"/>
      <c r="G159" s="12"/>
      <c r="H159" s="13"/>
      <c r="I159" s="17"/>
      <c r="J159" s="15"/>
      <c r="K159" s="60"/>
      <c r="L159" s="60"/>
      <c r="M159" s="63"/>
    </row>
    <row r="160" spans="1:13" ht="15.75" x14ac:dyDescent="0.25">
      <c r="A160" s="92"/>
      <c r="B160" s="79"/>
      <c r="C160" s="82"/>
      <c r="D160" s="83"/>
      <c r="E160" s="77"/>
      <c r="F160" s="77"/>
      <c r="G160" s="12"/>
      <c r="H160" s="13"/>
      <c r="I160" s="17"/>
      <c r="J160" s="15"/>
      <c r="K160" s="60"/>
      <c r="L160" s="60"/>
      <c r="M160" s="63"/>
    </row>
    <row r="161" spans="1:13" ht="15.75" x14ac:dyDescent="0.25">
      <c r="A161" s="92"/>
      <c r="B161" s="79"/>
      <c r="C161" s="84"/>
      <c r="D161" s="85"/>
      <c r="E161" s="78"/>
      <c r="F161" s="78"/>
      <c r="G161" s="12"/>
      <c r="H161" s="13"/>
      <c r="I161" s="17"/>
      <c r="J161" s="15"/>
      <c r="K161" s="60"/>
      <c r="L161" s="60"/>
      <c r="M161" s="63"/>
    </row>
    <row r="162" spans="1:13" ht="15.75" x14ac:dyDescent="0.25">
      <c r="A162" s="92"/>
      <c r="B162" s="79"/>
      <c r="C162" s="36"/>
      <c r="D162" s="37"/>
      <c r="E162" s="38"/>
      <c r="F162" s="37"/>
      <c r="G162" s="37"/>
      <c r="H162" s="39"/>
      <c r="I162" s="40"/>
      <c r="J162" s="41"/>
      <c r="K162" s="60" t="s">
        <v>155</v>
      </c>
      <c r="L162" s="60" t="s">
        <v>131</v>
      </c>
      <c r="M162" s="64"/>
    </row>
    <row r="163" spans="1:13" ht="15.75" x14ac:dyDescent="0.25">
      <c r="A163" s="92"/>
      <c r="B163" s="79" t="s">
        <v>76</v>
      </c>
      <c r="C163" s="80" t="s">
        <v>77</v>
      </c>
      <c r="D163" s="81"/>
      <c r="E163" s="77">
        <v>2</v>
      </c>
      <c r="F163" s="77" t="s">
        <v>20</v>
      </c>
      <c r="G163" s="35" t="s">
        <v>78</v>
      </c>
      <c r="H163" s="42" t="s">
        <v>79</v>
      </c>
      <c r="I163" s="17" t="s">
        <v>20</v>
      </c>
      <c r="J163" s="15" t="s">
        <v>24</v>
      </c>
      <c r="K163" s="60"/>
      <c r="L163" s="60"/>
      <c r="M163" s="63"/>
    </row>
    <row r="164" spans="1:13" ht="15.75" x14ac:dyDescent="0.25">
      <c r="A164" s="92"/>
      <c r="B164" s="79"/>
      <c r="C164" s="82"/>
      <c r="D164" s="83"/>
      <c r="E164" s="77"/>
      <c r="F164" s="77"/>
      <c r="G164" s="12"/>
      <c r="H164" s="13"/>
      <c r="I164" s="17"/>
      <c r="J164" s="15"/>
      <c r="K164" s="60"/>
      <c r="L164" s="60"/>
      <c r="M164" s="63"/>
    </row>
    <row r="165" spans="1:13" ht="15.75" x14ac:dyDescent="0.25">
      <c r="A165" s="92"/>
      <c r="B165" s="79"/>
      <c r="C165" s="82"/>
      <c r="D165" s="83"/>
      <c r="E165" s="77"/>
      <c r="F165" s="77"/>
      <c r="G165" s="12"/>
      <c r="H165" s="13"/>
      <c r="I165" s="17"/>
      <c r="J165" s="15"/>
      <c r="K165" s="60"/>
      <c r="L165" s="60"/>
      <c r="M165" s="63"/>
    </row>
    <row r="166" spans="1:13" ht="15.75" x14ac:dyDescent="0.25">
      <c r="A166" s="92"/>
      <c r="B166" s="79"/>
      <c r="C166" s="82"/>
      <c r="D166" s="83"/>
      <c r="E166" s="77"/>
      <c r="F166" s="77"/>
      <c r="G166" s="28"/>
      <c r="H166" s="13"/>
      <c r="I166" s="17"/>
      <c r="J166" s="15"/>
      <c r="K166" s="60"/>
      <c r="L166" s="60"/>
      <c r="M166" s="63"/>
    </row>
    <row r="167" spans="1:13" ht="15.75" x14ac:dyDescent="0.25">
      <c r="A167" s="92"/>
      <c r="B167" s="79"/>
      <c r="C167" s="82"/>
      <c r="D167" s="83"/>
      <c r="E167" s="77"/>
      <c r="F167" s="77"/>
      <c r="G167" s="12"/>
      <c r="H167" s="13"/>
      <c r="I167" s="17"/>
      <c r="J167" s="15"/>
      <c r="K167" s="60"/>
      <c r="L167" s="60"/>
      <c r="M167" s="63"/>
    </row>
    <row r="168" spans="1:13" ht="15.75" x14ac:dyDescent="0.25">
      <c r="A168" s="92"/>
      <c r="B168" s="79"/>
      <c r="C168" s="82"/>
      <c r="D168" s="83"/>
      <c r="E168" s="77"/>
      <c r="F168" s="77"/>
      <c r="G168" s="12"/>
      <c r="H168" s="13"/>
      <c r="I168" s="17"/>
      <c r="J168" s="15"/>
      <c r="K168" s="60"/>
      <c r="L168" s="60"/>
      <c r="M168" s="63"/>
    </row>
    <row r="169" spans="1:13" ht="15.75" x14ac:dyDescent="0.25">
      <c r="A169" s="92"/>
      <c r="B169" s="79"/>
      <c r="C169" s="82"/>
      <c r="D169" s="83"/>
      <c r="E169" s="77"/>
      <c r="F169" s="77"/>
      <c r="G169" s="12"/>
      <c r="H169" s="13"/>
      <c r="I169" s="17"/>
      <c r="J169" s="15"/>
      <c r="K169" s="60"/>
      <c r="L169" s="60"/>
      <c r="M169" s="63"/>
    </row>
    <row r="170" spans="1:13" ht="15.75" x14ac:dyDescent="0.25">
      <c r="A170" s="92"/>
      <c r="B170" s="79"/>
      <c r="C170" s="82"/>
      <c r="D170" s="83"/>
      <c r="E170" s="77"/>
      <c r="F170" s="77"/>
      <c r="G170" s="28"/>
      <c r="H170" s="13"/>
      <c r="I170" s="17"/>
      <c r="J170" s="15"/>
      <c r="K170" s="60"/>
      <c r="L170" s="60"/>
      <c r="M170" s="63"/>
    </row>
    <row r="171" spans="1:13" ht="15.75" x14ac:dyDescent="0.25">
      <c r="A171" s="92"/>
      <c r="B171" s="79"/>
      <c r="C171" s="82"/>
      <c r="D171" s="83"/>
      <c r="E171" s="77"/>
      <c r="F171" s="77"/>
      <c r="G171" s="12"/>
      <c r="H171" s="13"/>
      <c r="I171" s="17"/>
      <c r="J171" s="15"/>
      <c r="K171" s="60"/>
      <c r="L171" s="60"/>
      <c r="M171" s="63"/>
    </row>
    <row r="172" spans="1:13" ht="15.75" x14ac:dyDescent="0.25">
      <c r="A172" s="92"/>
      <c r="B172" s="79"/>
      <c r="C172" s="82"/>
      <c r="D172" s="83"/>
      <c r="E172" s="77"/>
      <c r="F172" s="77"/>
      <c r="G172" s="12"/>
      <c r="H172" s="13"/>
      <c r="I172" s="17"/>
      <c r="J172" s="15"/>
      <c r="K172" s="60"/>
      <c r="L172" s="60"/>
      <c r="M172" s="63"/>
    </row>
    <row r="173" spans="1:13" ht="15.75" x14ac:dyDescent="0.25">
      <c r="A173" s="92"/>
      <c r="B173" s="79"/>
      <c r="C173" s="82"/>
      <c r="D173" s="83"/>
      <c r="E173" s="77"/>
      <c r="F173" s="77"/>
      <c r="G173" s="12"/>
      <c r="H173" s="13"/>
      <c r="I173" s="17"/>
      <c r="J173" s="15"/>
      <c r="K173" s="60"/>
      <c r="L173" s="60"/>
      <c r="M173" s="63"/>
    </row>
    <row r="174" spans="1:13" ht="15.75" x14ac:dyDescent="0.25">
      <c r="A174" s="92"/>
      <c r="B174" s="79"/>
      <c r="C174" s="84"/>
      <c r="D174" s="85"/>
      <c r="E174" s="78"/>
      <c r="F174" s="78"/>
      <c r="G174" s="12"/>
      <c r="H174" s="13"/>
      <c r="I174" s="17"/>
      <c r="J174" s="15"/>
      <c r="K174" s="60"/>
      <c r="L174" s="60"/>
      <c r="M174" s="63"/>
    </row>
    <row r="175" spans="1:13" ht="75" x14ac:dyDescent="0.25">
      <c r="A175" s="92"/>
      <c r="B175" s="79"/>
      <c r="C175" s="36"/>
      <c r="D175" s="37"/>
      <c r="E175" s="38"/>
      <c r="F175" s="37"/>
      <c r="G175" s="37"/>
      <c r="H175" s="39"/>
      <c r="I175" s="40"/>
      <c r="J175" s="41"/>
      <c r="K175" s="60" t="s">
        <v>155</v>
      </c>
      <c r="L175" s="60" t="s">
        <v>150</v>
      </c>
      <c r="M175" s="63" t="s">
        <v>474</v>
      </c>
    </row>
    <row r="176" spans="1:13" ht="15.75" x14ac:dyDescent="0.25">
      <c r="A176" s="92"/>
      <c r="B176" s="79" t="s">
        <v>80</v>
      </c>
      <c r="C176" s="80" t="s">
        <v>81</v>
      </c>
      <c r="D176" s="81"/>
      <c r="E176" s="77">
        <v>12</v>
      </c>
      <c r="F176" s="77" t="s">
        <v>20</v>
      </c>
      <c r="G176" s="35" t="s">
        <v>82</v>
      </c>
      <c r="H176" s="13" t="s">
        <v>81</v>
      </c>
      <c r="I176" s="17" t="s">
        <v>29</v>
      </c>
      <c r="J176" s="15" t="s">
        <v>83</v>
      </c>
      <c r="K176" s="60"/>
      <c r="L176" s="60"/>
      <c r="M176" s="63"/>
    </row>
    <row r="177" spans="1:13" ht="15.75" x14ac:dyDescent="0.25">
      <c r="A177" s="92"/>
      <c r="B177" s="79"/>
      <c r="C177" s="82"/>
      <c r="D177" s="83"/>
      <c r="E177" s="77"/>
      <c r="F177" s="77"/>
      <c r="G177" s="35" t="s">
        <v>82</v>
      </c>
      <c r="H177" s="13" t="s">
        <v>81</v>
      </c>
      <c r="I177" s="17" t="s">
        <v>29</v>
      </c>
      <c r="J177" s="15" t="s">
        <v>83</v>
      </c>
      <c r="K177" s="60"/>
      <c r="L177" s="60"/>
      <c r="M177" s="63"/>
    </row>
    <row r="178" spans="1:13" ht="15.75" x14ac:dyDescent="0.25">
      <c r="A178" s="92"/>
      <c r="B178" s="79"/>
      <c r="C178" s="82"/>
      <c r="D178" s="83"/>
      <c r="E178" s="77"/>
      <c r="F178" s="77"/>
      <c r="G178" s="12"/>
      <c r="H178" s="13"/>
      <c r="I178" s="17"/>
      <c r="J178" s="15"/>
      <c r="K178" s="60"/>
      <c r="L178" s="60"/>
      <c r="M178" s="63"/>
    </row>
    <row r="179" spans="1:13" ht="15.75" x14ac:dyDescent="0.25">
      <c r="A179" s="92"/>
      <c r="B179" s="79"/>
      <c r="C179" s="82"/>
      <c r="D179" s="83"/>
      <c r="E179" s="77"/>
      <c r="F179" s="77"/>
      <c r="G179" s="28"/>
      <c r="H179" s="13"/>
      <c r="I179" s="17"/>
      <c r="J179" s="15"/>
      <c r="K179" s="60"/>
      <c r="L179" s="60"/>
      <c r="M179" s="63"/>
    </row>
    <row r="180" spans="1:13" ht="15.75" x14ac:dyDescent="0.25">
      <c r="A180" s="92"/>
      <c r="B180" s="79"/>
      <c r="C180" s="82"/>
      <c r="D180" s="83"/>
      <c r="E180" s="77"/>
      <c r="F180" s="77"/>
      <c r="G180" s="12"/>
      <c r="H180" s="13"/>
      <c r="I180" s="17"/>
      <c r="J180" s="15"/>
      <c r="K180" s="60"/>
      <c r="L180" s="60"/>
      <c r="M180" s="63"/>
    </row>
    <row r="181" spans="1:13" ht="15.75" x14ac:dyDescent="0.25">
      <c r="A181" s="92"/>
      <c r="B181" s="79"/>
      <c r="C181" s="82"/>
      <c r="D181" s="83"/>
      <c r="E181" s="77"/>
      <c r="F181" s="77"/>
      <c r="G181" s="12"/>
      <c r="H181" s="13"/>
      <c r="I181" s="17"/>
      <c r="J181" s="15"/>
      <c r="K181" s="60"/>
      <c r="L181" s="60"/>
      <c r="M181" s="63"/>
    </row>
    <row r="182" spans="1:13" ht="15.75" x14ac:dyDescent="0.25">
      <c r="A182" s="92"/>
      <c r="B182" s="79"/>
      <c r="C182" s="82"/>
      <c r="D182" s="83"/>
      <c r="E182" s="77"/>
      <c r="F182" s="77"/>
      <c r="G182" s="12"/>
      <c r="H182" s="13"/>
      <c r="I182" s="17"/>
      <c r="J182" s="15"/>
      <c r="K182" s="60"/>
      <c r="L182" s="60"/>
      <c r="M182" s="63"/>
    </row>
    <row r="183" spans="1:13" ht="15.75" x14ac:dyDescent="0.25">
      <c r="A183" s="92"/>
      <c r="B183" s="79"/>
      <c r="C183" s="82"/>
      <c r="D183" s="83"/>
      <c r="E183" s="77"/>
      <c r="F183" s="77"/>
      <c r="G183" s="12"/>
      <c r="H183" s="13"/>
      <c r="I183" s="17"/>
      <c r="J183" s="15"/>
      <c r="K183" s="60"/>
      <c r="L183" s="60"/>
      <c r="M183" s="63"/>
    </row>
    <row r="184" spans="1:13" ht="15.75" x14ac:dyDescent="0.25">
      <c r="A184" s="92"/>
      <c r="B184" s="79"/>
      <c r="C184" s="82"/>
      <c r="D184" s="83"/>
      <c r="E184" s="77"/>
      <c r="F184" s="77"/>
      <c r="G184" s="12"/>
      <c r="H184" s="13"/>
      <c r="I184" s="17"/>
      <c r="J184" s="15"/>
      <c r="K184" s="60"/>
      <c r="L184" s="60"/>
      <c r="M184" s="63"/>
    </row>
    <row r="185" spans="1:13" ht="15.75" x14ac:dyDescent="0.25">
      <c r="A185" s="92"/>
      <c r="B185" s="79"/>
      <c r="C185" s="82"/>
      <c r="D185" s="83"/>
      <c r="E185" s="77"/>
      <c r="F185" s="77"/>
      <c r="G185" s="12"/>
      <c r="H185" s="13"/>
      <c r="I185" s="17"/>
      <c r="J185" s="15"/>
      <c r="K185" s="60"/>
      <c r="L185" s="60"/>
      <c r="M185" s="63"/>
    </row>
    <row r="186" spans="1:13" ht="15.75" x14ac:dyDescent="0.25">
      <c r="A186" s="92"/>
      <c r="B186" s="79"/>
      <c r="C186" s="82"/>
      <c r="D186" s="83"/>
      <c r="E186" s="77"/>
      <c r="F186" s="77"/>
      <c r="G186" s="12"/>
      <c r="H186" s="13"/>
      <c r="I186" s="17"/>
      <c r="J186" s="15"/>
      <c r="K186" s="60"/>
      <c r="L186" s="60"/>
      <c r="M186" s="63"/>
    </row>
    <row r="187" spans="1:13" ht="15.75" x14ac:dyDescent="0.25">
      <c r="A187" s="92"/>
      <c r="B187" s="79"/>
      <c r="C187" s="84"/>
      <c r="D187" s="85"/>
      <c r="E187" s="78"/>
      <c r="F187" s="78"/>
      <c r="G187" s="12"/>
      <c r="H187" s="13"/>
      <c r="I187" s="17"/>
      <c r="J187" s="15"/>
      <c r="K187" s="60"/>
      <c r="L187" s="60"/>
      <c r="M187" s="63"/>
    </row>
    <row r="188" spans="1:13" ht="15.75" x14ac:dyDescent="0.25">
      <c r="A188" s="92"/>
      <c r="B188" s="79"/>
      <c r="C188" s="36"/>
      <c r="D188" s="37"/>
      <c r="E188" s="38"/>
      <c r="F188" s="37"/>
      <c r="G188" s="37"/>
      <c r="H188" s="39"/>
      <c r="I188" s="40"/>
      <c r="J188" s="41"/>
      <c r="K188" s="60" t="s">
        <v>155</v>
      </c>
      <c r="L188" s="60" t="s">
        <v>152</v>
      </c>
      <c r="M188" s="63"/>
    </row>
    <row r="189" spans="1:13" ht="15.75" x14ac:dyDescent="0.25">
      <c r="A189" s="92"/>
      <c r="B189" s="79" t="s">
        <v>84</v>
      </c>
      <c r="C189" s="80"/>
      <c r="D189" s="81"/>
      <c r="E189" s="77"/>
      <c r="F189" s="77"/>
      <c r="G189" s="35"/>
      <c r="H189" s="13"/>
      <c r="I189" s="17"/>
      <c r="J189" s="15"/>
      <c r="K189" s="60"/>
      <c r="L189" s="60"/>
      <c r="M189" s="63"/>
    </row>
    <row r="190" spans="1:13" ht="15.75" x14ac:dyDescent="0.25">
      <c r="A190" s="92"/>
      <c r="B190" s="79"/>
      <c r="C190" s="82"/>
      <c r="D190" s="83"/>
      <c r="E190" s="77"/>
      <c r="F190" s="77"/>
      <c r="G190" s="12"/>
      <c r="H190" s="13"/>
      <c r="I190" s="17"/>
      <c r="J190" s="15"/>
      <c r="K190" s="60"/>
      <c r="L190" s="60"/>
      <c r="M190" s="63"/>
    </row>
    <row r="191" spans="1:13" ht="15.75" x14ac:dyDescent="0.25">
      <c r="A191" s="92"/>
      <c r="B191" s="79"/>
      <c r="C191" s="82"/>
      <c r="D191" s="83"/>
      <c r="E191" s="77"/>
      <c r="F191" s="77"/>
      <c r="G191" s="12"/>
      <c r="H191" s="13"/>
      <c r="I191" s="17"/>
      <c r="J191" s="15"/>
      <c r="K191" s="60"/>
      <c r="L191" s="60"/>
      <c r="M191" s="63"/>
    </row>
    <row r="192" spans="1:13" ht="15.75" x14ac:dyDescent="0.25">
      <c r="A192" s="92"/>
      <c r="B192" s="79"/>
      <c r="C192" s="82"/>
      <c r="D192" s="83"/>
      <c r="E192" s="77"/>
      <c r="F192" s="77"/>
      <c r="G192" s="28"/>
      <c r="H192" s="13"/>
      <c r="I192" s="17"/>
      <c r="J192" s="15"/>
      <c r="K192" s="60"/>
      <c r="L192" s="60"/>
      <c r="M192" s="63"/>
    </row>
    <row r="193" spans="1:13" ht="15.75" x14ac:dyDescent="0.25">
      <c r="A193" s="92"/>
      <c r="B193" s="79"/>
      <c r="C193" s="82"/>
      <c r="D193" s="83"/>
      <c r="E193" s="77"/>
      <c r="F193" s="77"/>
      <c r="G193" s="12"/>
      <c r="H193" s="13"/>
      <c r="I193" s="17"/>
      <c r="J193" s="15"/>
      <c r="K193" s="60"/>
      <c r="L193" s="60"/>
      <c r="M193" s="63"/>
    </row>
    <row r="194" spans="1:13" ht="15.75" x14ac:dyDescent="0.25">
      <c r="A194" s="92"/>
      <c r="B194" s="79"/>
      <c r="C194" s="82"/>
      <c r="D194" s="83"/>
      <c r="E194" s="77"/>
      <c r="F194" s="77"/>
      <c r="G194" s="12"/>
      <c r="H194" s="13"/>
      <c r="I194" s="17"/>
      <c r="J194" s="15"/>
      <c r="K194" s="60"/>
      <c r="L194" s="60"/>
      <c r="M194" s="63"/>
    </row>
    <row r="195" spans="1:13" ht="15.75" x14ac:dyDescent="0.25">
      <c r="A195" s="92"/>
      <c r="B195" s="79"/>
      <c r="C195" s="82"/>
      <c r="D195" s="83"/>
      <c r="E195" s="77"/>
      <c r="F195" s="77"/>
      <c r="G195" s="12"/>
      <c r="H195" s="13"/>
      <c r="I195" s="17"/>
      <c r="J195" s="15"/>
      <c r="K195" s="60"/>
      <c r="L195" s="60"/>
      <c r="M195" s="63"/>
    </row>
    <row r="196" spans="1:13" ht="15.75" x14ac:dyDescent="0.25">
      <c r="A196" s="92"/>
      <c r="B196" s="79"/>
      <c r="C196" s="82"/>
      <c r="D196" s="83"/>
      <c r="E196" s="77"/>
      <c r="F196" s="77"/>
      <c r="G196" s="12"/>
      <c r="H196" s="13"/>
      <c r="I196" s="17"/>
      <c r="J196" s="15"/>
      <c r="K196" s="60"/>
      <c r="L196" s="60"/>
      <c r="M196" s="63"/>
    </row>
    <row r="197" spans="1:13" ht="15.75" x14ac:dyDescent="0.25">
      <c r="A197" s="92"/>
      <c r="B197" s="79"/>
      <c r="C197" s="82"/>
      <c r="D197" s="83"/>
      <c r="E197" s="77"/>
      <c r="F197" s="77"/>
      <c r="G197" s="12"/>
      <c r="H197" s="13"/>
      <c r="I197" s="17"/>
      <c r="J197" s="15"/>
      <c r="K197" s="60"/>
      <c r="L197" s="60"/>
      <c r="M197" s="63"/>
    </row>
    <row r="198" spans="1:13" ht="15.75" x14ac:dyDescent="0.25">
      <c r="A198" s="92"/>
      <c r="B198" s="79"/>
      <c r="C198" s="82"/>
      <c r="D198" s="83"/>
      <c r="E198" s="77"/>
      <c r="F198" s="77"/>
      <c r="G198" s="12"/>
      <c r="H198" s="13"/>
      <c r="I198" s="17"/>
      <c r="J198" s="15"/>
      <c r="K198" s="60"/>
      <c r="L198" s="60"/>
      <c r="M198" s="63"/>
    </row>
    <row r="199" spans="1:13" ht="15.75" x14ac:dyDescent="0.25">
      <c r="A199" s="92"/>
      <c r="B199" s="79"/>
      <c r="C199" s="82"/>
      <c r="D199" s="83"/>
      <c r="E199" s="77"/>
      <c r="F199" s="77"/>
      <c r="G199" s="12"/>
      <c r="H199" s="13"/>
      <c r="I199" s="17"/>
      <c r="J199" s="15"/>
      <c r="K199" s="60"/>
      <c r="L199" s="60"/>
      <c r="M199" s="63"/>
    </row>
    <row r="200" spans="1:13" ht="15.75" x14ac:dyDescent="0.25">
      <c r="A200" s="92"/>
      <c r="B200" s="79"/>
      <c r="C200" s="84"/>
      <c r="D200" s="85"/>
      <c r="E200" s="78"/>
      <c r="F200" s="78"/>
      <c r="G200" s="12"/>
      <c r="H200" s="13"/>
      <c r="I200" s="17"/>
      <c r="J200" s="15"/>
      <c r="K200" s="60"/>
      <c r="L200" s="60"/>
      <c r="M200" s="63"/>
    </row>
    <row r="201" spans="1:13" ht="15.75" x14ac:dyDescent="0.25">
      <c r="A201" s="92"/>
      <c r="B201" s="79"/>
      <c r="C201" s="36"/>
      <c r="D201" s="37"/>
      <c r="E201" s="38"/>
      <c r="F201" s="37"/>
      <c r="G201" s="37"/>
      <c r="H201" s="39"/>
      <c r="I201" s="40"/>
      <c r="J201" s="41"/>
      <c r="K201" s="60"/>
      <c r="L201" s="60"/>
      <c r="M201" s="63"/>
    </row>
    <row r="202" spans="1:13" ht="15.75" x14ac:dyDescent="0.25">
      <c r="A202" s="92"/>
      <c r="B202" s="79" t="s">
        <v>85</v>
      </c>
      <c r="C202" s="80"/>
      <c r="D202" s="81"/>
      <c r="E202" s="77"/>
      <c r="F202" s="77"/>
      <c r="G202" s="35"/>
      <c r="H202" s="13"/>
      <c r="I202" s="17"/>
      <c r="J202" s="15"/>
      <c r="K202" s="60"/>
      <c r="L202" s="60"/>
      <c r="M202" s="63"/>
    </row>
    <row r="203" spans="1:13" ht="15.75" x14ac:dyDescent="0.25">
      <c r="A203" s="92"/>
      <c r="B203" s="79"/>
      <c r="C203" s="82"/>
      <c r="D203" s="83"/>
      <c r="E203" s="77"/>
      <c r="F203" s="77"/>
      <c r="G203" s="12"/>
      <c r="H203" s="13"/>
      <c r="I203" s="17"/>
      <c r="J203" s="15"/>
      <c r="K203" s="57"/>
      <c r="L203" s="57"/>
      <c r="M203" s="62"/>
    </row>
    <row r="204" spans="1:13" ht="15.75" x14ac:dyDescent="0.25">
      <c r="A204" s="92"/>
      <c r="B204" s="79"/>
      <c r="C204" s="82"/>
      <c r="D204" s="83"/>
      <c r="E204" s="77"/>
      <c r="F204" s="77"/>
      <c r="G204" s="12"/>
      <c r="H204" s="13"/>
      <c r="I204" s="17"/>
      <c r="J204" s="15"/>
      <c r="K204" s="57"/>
      <c r="L204" s="57"/>
      <c r="M204" s="62"/>
    </row>
    <row r="205" spans="1:13" ht="15.75" x14ac:dyDescent="0.25">
      <c r="A205" s="92"/>
      <c r="B205" s="79"/>
      <c r="C205" s="82"/>
      <c r="D205" s="83"/>
      <c r="E205" s="77"/>
      <c r="F205" s="77"/>
      <c r="G205" s="12"/>
      <c r="H205" s="13"/>
      <c r="I205" s="17"/>
      <c r="J205" s="15"/>
      <c r="K205" s="57"/>
      <c r="L205" s="57"/>
      <c r="M205" s="62"/>
    </row>
    <row r="206" spans="1:13" ht="15.75" x14ac:dyDescent="0.25">
      <c r="A206" s="92"/>
      <c r="B206" s="79"/>
      <c r="C206" s="82"/>
      <c r="D206" s="83"/>
      <c r="E206" s="77"/>
      <c r="F206" s="77"/>
      <c r="G206" s="12"/>
      <c r="H206" s="13"/>
      <c r="I206" s="17"/>
      <c r="J206" s="15"/>
      <c r="K206" s="57"/>
      <c r="L206" s="57"/>
      <c r="M206" s="62"/>
    </row>
    <row r="207" spans="1:13" ht="15.75" x14ac:dyDescent="0.25">
      <c r="A207" s="92"/>
      <c r="B207" s="79"/>
      <c r="C207" s="82"/>
      <c r="D207" s="83"/>
      <c r="E207" s="77"/>
      <c r="F207" s="77"/>
      <c r="G207" s="12"/>
      <c r="H207" s="13"/>
      <c r="I207" s="17"/>
      <c r="J207" s="15"/>
      <c r="K207" s="57"/>
      <c r="L207" s="57"/>
      <c r="M207" s="62"/>
    </row>
    <row r="208" spans="1:13" ht="15.75" x14ac:dyDescent="0.25">
      <c r="A208" s="92"/>
      <c r="B208" s="79"/>
      <c r="C208" s="82"/>
      <c r="D208" s="83"/>
      <c r="E208" s="77"/>
      <c r="F208" s="77"/>
      <c r="G208" s="12"/>
      <c r="H208" s="13"/>
      <c r="I208" s="17"/>
      <c r="J208" s="15"/>
      <c r="K208" s="57"/>
      <c r="L208" s="57"/>
      <c r="M208" s="62"/>
    </row>
    <row r="209" spans="1:13" ht="15.75" x14ac:dyDescent="0.25">
      <c r="A209" s="92"/>
      <c r="B209" s="79"/>
      <c r="C209" s="82"/>
      <c r="D209" s="83"/>
      <c r="E209" s="77"/>
      <c r="F209" s="77"/>
      <c r="G209" s="12"/>
      <c r="H209" s="13"/>
      <c r="I209" s="17"/>
      <c r="J209" s="15"/>
      <c r="K209" s="57"/>
      <c r="L209" s="57"/>
      <c r="M209" s="62"/>
    </row>
    <row r="210" spans="1:13" ht="15.75" x14ac:dyDescent="0.25">
      <c r="A210" s="92"/>
      <c r="B210" s="79"/>
      <c r="C210" s="82"/>
      <c r="D210" s="83"/>
      <c r="E210" s="77"/>
      <c r="F210" s="77"/>
      <c r="G210" s="12"/>
      <c r="H210" s="13"/>
      <c r="I210" s="17"/>
      <c r="J210" s="15"/>
      <c r="K210" s="57"/>
      <c r="L210" s="57"/>
      <c r="M210" s="62"/>
    </row>
    <row r="211" spans="1:13" ht="15.75" x14ac:dyDescent="0.25">
      <c r="A211" s="92"/>
      <c r="B211" s="79"/>
      <c r="C211" s="82"/>
      <c r="D211" s="83"/>
      <c r="E211" s="77"/>
      <c r="F211" s="77"/>
      <c r="G211" s="12"/>
      <c r="H211" s="13"/>
      <c r="I211" s="17"/>
      <c r="J211" s="15"/>
      <c r="K211" s="57"/>
      <c r="L211" s="57"/>
      <c r="M211" s="62"/>
    </row>
    <row r="212" spans="1:13" ht="15.75" x14ac:dyDescent="0.25">
      <c r="A212" s="92"/>
      <c r="B212" s="79"/>
      <c r="C212" s="82"/>
      <c r="D212" s="83"/>
      <c r="E212" s="77"/>
      <c r="F212" s="77"/>
      <c r="G212" s="12"/>
      <c r="H212" s="13"/>
      <c r="I212" s="17"/>
      <c r="J212" s="15"/>
      <c r="K212" s="57"/>
      <c r="L212" s="57"/>
      <c r="M212" s="62"/>
    </row>
    <row r="213" spans="1:13" ht="15.75" x14ac:dyDescent="0.25">
      <c r="A213" s="92"/>
      <c r="B213" s="79"/>
      <c r="C213" s="84"/>
      <c r="D213" s="85"/>
      <c r="E213" s="78"/>
      <c r="F213" s="78"/>
      <c r="G213" s="12"/>
      <c r="H213" s="13"/>
      <c r="I213" s="17"/>
      <c r="J213" s="15"/>
      <c r="K213" s="57"/>
      <c r="L213" s="57"/>
      <c r="M213" s="62"/>
    </row>
    <row r="214" spans="1:13" ht="15.75" x14ac:dyDescent="0.25">
      <c r="A214" s="92"/>
      <c r="B214" s="79"/>
      <c r="C214" s="36"/>
      <c r="D214" s="37"/>
      <c r="E214" s="38"/>
      <c r="F214" s="37"/>
      <c r="G214" s="37"/>
      <c r="H214" s="39"/>
      <c r="I214" s="40"/>
      <c r="J214" s="41"/>
      <c r="K214" s="57"/>
      <c r="L214" s="57"/>
      <c r="M214" s="62"/>
    </row>
    <row r="215" spans="1:13" ht="15.75" x14ac:dyDescent="0.25">
      <c r="A215" s="92"/>
      <c r="B215" s="79" t="s">
        <v>86</v>
      </c>
      <c r="C215" s="80"/>
      <c r="D215" s="81"/>
      <c r="E215" s="77"/>
      <c r="F215" s="77"/>
      <c r="G215" s="35"/>
      <c r="H215" s="13"/>
      <c r="I215" s="17"/>
      <c r="J215" s="15"/>
      <c r="K215" s="57"/>
      <c r="L215" s="57"/>
      <c r="M215" s="62"/>
    </row>
    <row r="216" spans="1:13" ht="15.75" x14ac:dyDescent="0.25">
      <c r="A216" s="92"/>
      <c r="B216" s="79"/>
      <c r="C216" s="82"/>
      <c r="D216" s="83"/>
      <c r="E216" s="77"/>
      <c r="F216" s="77"/>
      <c r="G216" s="12"/>
      <c r="H216" s="13"/>
      <c r="I216" s="17"/>
      <c r="J216" s="15"/>
      <c r="K216" s="57"/>
      <c r="L216" s="57"/>
      <c r="M216" s="62"/>
    </row>
    <row r="217" spans="1:13" ht="15.75" x14ac:dyDescent="0.25">
      <c r="A217" s="92"/>
      <c r="B217" s="79"/>
      <c r="C217" s="82"/>
      <c r="D217" s="83"/>
      <c r="E217" s="77"/>
      <c r="F217" s="77"/>
      <c r="G217" s="12"/>
      <c r="H217" s="13"/>
      <c r="I217" s="17"/>
      <c r="J217" s="15"/>
      <c r="K217" s="57"/>
      <c r="L217" s="57"/>
      <c r="M217" s="62"/>
    </row>
    <row r="218" spans="1:13" ht="15.75" x14ac:dyDescent="0.25">
      <c r="A218" s="92"/>
      <c r="B218" s="79"/>
      <c r="C218" s="82"/>
      <c r="D218" s="83"/>
      <c r="E218" s="77"/>
      <c r="F218" s="77"/>
      <c r="G218" s="12"/>
      <c r="H218" s="13"/>
      <c r="I218" s="17"/>
      <c r="J218" s="15"/>
      <c r="K218" s="57"/>
      <c r="L218" s="57"/>
      <c r="M218" s="62"/>
    </row>
    <row r="219" spans="1:13" ht="15.75" x14ac:dyDescent="0.25">
      <c r="A219" s="92"/>
      <c r="B219" s="79"/>
      <c r="C219" s="82"/>
      <c r="D219" s="83"/>
      <c r="E219" s="77"/>
      <c r="F219" s="77"/>
      <c r="G219" s="12"/>
      <c r="H219" s="13"/>
      <c r="I219" s="17"/>
      <c r="J219" s="15"/>
      <c r="K219" s="57"/>
      <c r="L219" s="57"/>
      <c r="M219" s="62"/>
    </row>
    <row r="220" spans="1:13" ht="15.75" x14ac:dyDescent="0.25">
      <c r="A220" s="92"/>
      <c r="B220" s="79"/>
      <c r="C220" s="82"/>
      <c r="D220" s="83"/>
      <c r="E220" s="77"/>
      <c r="F220" s="77"/>
      <c r="G220" s="12"/>
      <c r="H220" s="13"/>
      <c r="I220" s="17"/>
      <c r="J220" s="15"/>
      <c r="K220" s="57"/>
      <c r="L220" s="57"/>
      <c r="M220" s="62"/>
    </row>
    <row r="221" spans="1:13" ht="15.75" x14ac:dyDescent="0.25">
      <c r="A221" s="92"/>
      <c r="B221" s="79"/>
      <c r="C221" s="82"/>
      <c r="D221" s="83"/>
      <c r="E221" s="77"/>
      <c r="F221" s="77"/>
      <c r="G221" s="12"/>
      <c r="H221" s="13"/>
      <c r="I221" s="17"/>
      <c r="J221" s="15"/>
      <c r="K221" s="57"/>
      <c r="L221" s="57"/>
      <c r="M221" s="62"/>
    </row>
    <row r="222" spans="1:13" ht="15.75" x14ac:dyDescent="0.25">
      <c r="A222" s="92"/>
      <c r="B222" s="79"/>
      <c r="C222" s="82"/>
      <c r="D222" s="83"/>
      <c r="E222" s="77"/>
      <c r="F222" s="77"/>
      <c r="G222" s="12"/>
      <c r="H222" s="13"/>
      <c r="I222" s="17"/>
      <c r="J222" s="15"/>
      <c r="K222" s="57"/>
      <c r="L222" s="57"/>
      <c r="M222" s="62"/>
    </row>
    <row r="223" spans="1:13" ht="15.75" x14ac:dyDescent="0.25">
      <c r="A223" s="92"/>
      <c r="B223" s="79"/>
      <c r="C223" s="82"/>
      <c r="D223" s="83"/>
      <c r="E223" s="77"/>
      <c r="F223" s="77"/>
      <c r="G223" s="12"/>
      <c r="H223" s="13"/>
      <c r="I223" s="17"/>
      <c r="J223" s="15"/>
      <c r="K223" s="57"/>
      <c r="L223" s="57"/>
      <c r="M223" s="62"/>
    </row>
    <row r="224" spans="1:13" ht="15.75" x14ac:dyDescent="0.25">
      <c r="A224" s="92"/>
      <c r="B224" s="79"/>
      <c r="C224" s="82"/>
      <c r="D224" s="83"/>
      <c r="E224" s="77"/>
      <c r="F224" s="77"/>
      <c r="G224" s="12"/>
      <c r="H224" s="13"/>
      <c r="I224" s="17"/>
      <c r="J224" s="15"/>
      <c r="K224" s="57"/>
      <c r="L224" s="57"/>
      <c r="M224" s="62"/>
    </row>
    <row r="225" spans="1:13" ht="15.75" x14ac:dyDescent="0.25">
      <c r="A225" s="92"/>
      <c r="B225" s="79"/>
      <c r="C225" s="82"/>
      <c r="D225" s="83"/>
      <c r="E225" s="77"/>
      <c r="F225" s="77"/>
      <c r="G225" s="12"/>
      <c r="H225" s="13"/>
      <c r="I225" s="17"/>
      <c r="J225" s="15"/>
      <c r="K225" s="57"/>
      <c r="L225" s="57"/>
      <c r="M225" s="62"/>
    </row>
    <row r="226" spans="1:13" ht="15.75" x14ac:dyDescent="0.25">
      <c r="A226" s="92"/>
      <c r="B226" s="79"/>
      <c r="C226" s="84"/>
      <c r="D226" s="85"/>
      <c r="E226" s="78"/>
      <c r="F226" s="78"/>
      <c r="G226" s="12"/>
      <c r="H226" s="13"/>
      <c r="I226" s="17"/>
      <c r="J226" s="15"/>
      <c r="K226" s="57"/>
      <c r="L226" s="57"/>
      <c r="M226" s="62"/>
    </row>
    <row r="227" spans="1:13" ht="15.75" x14ac:dyDescent="0.25">
      <c r="A227" s="92"/>
      <c r="B227" s="79"/>
      <c r="C227" s="36"/>
      <c r="D227" s="37"/>
      <c r="E227" s="38"/>
      <c r="F227" s="37"/>
      <c r="G227" s="37"/>
      <c r="H227" s="39"/>
      <c r="I227" s="40"/>
      <c r="J227" s="41"/>
      <c r="K227" s="57"/>
      <c r="L227" s="57"/>
      <c r="M227" s="62"/>
    </row>
    <row r="228" spans="1:13" ht="15.75" x14ac:dyDescent="0.25">
      <c r="A228" s="92"/>
      <c r="B228" s="79" t="s">
        <v>87</v>
      </c>
      <c r="C228" s="80"/>
      <c r="D228" s="81"/>
      <c r="E228" s="77"/>
      <c r="F228" s="77"/>
      <c r="G228" s="35"/>
      <c r="H228" s="13"/>
      <c r="I228" s="17"/>
      <c r="J228" s="15"/>
      <c r="K228" s="57"/>
      <c r="L228" s="57"/>
      <c r="M228" s="62"/>
    </row>
    <row r="229" spans="1:13" ht="15.75" x14ac:dyDescent="0.25">
      <c r="A229" s="92"/>
      <c r="B229" s="79"/>
      <c r="C229" s="82"/>
      <c r="D229" s="83"/>
      <c r="E229" s="77"/>
      <c r="F229" s="77"/>
      <c r="G229" s="12"/>
      <c r="H229" s="13"/>
      <c r="I229" s="17"/>
      <c r="J229" s="15"/>
      <c r="K229" s="57"/>
      <c r="L229" s="57"/>
      <c r="M229" s="62"/>
    </row>
    <row r="230" spans="1:13" ht="15.75" x14ac:dyDescent="0.25">
      <c r="A230" s="92"/>
      <c r="B230" s="79"/>
      <c r="C230" s="82"/>
      <c r="D230" s="83"/>
      <c r="E230" s="77"/>
      <c r="F230" s="77"/>
      <c r="G230" s="12"/>
      <c r="H230" s="13"/>
      <c r="I230" s="17"/>
      <c r="J230" s="15"/>
      <c r="K230" s="57"/>
      <c r="L230" s="57"/>
      <c r="M230" s="62"/>
    </row>
    <row r="231" spans="1:13" ht="15.75" x14ac:dyDescent="0.25">
      <c r="A231" s="92"/>
      <c r="B231" s="79"/>
      <c r="C231" s="82"/>
      <c r="D231" s="83"/>
      <c r="E231" s="77"/>
      <c r="F231" s="77"/>
      <c r="G231" s="28"/>
      <c r="H231" s="13"/>
      <c r="I231" s="17"/>
      <c r="J231" s="15"/>
      <c r="K231" s="57"/>
      <c r="L231" s="57"/>
      <c r="M231" s="62"/>
    </row>
    <row r="232" spans="1:13" ht="15.75" x14ac:dyDescent="0.25">
      <c r="A232" s="92"/>
      <c r="B232" s="79"/>
      <c r="C232" s="82"/>
      <c r="D232" s="83"/>
      <c r="E232" s="77"/>
      <c r="F232" s="77"/>
      <c r="G232" s="12"/>
      <c r="H232" s="13"/>
      <c r="I232" s="17"/>
      <c r="J232" s="15"/>
      <c r="K232" s="57"/>
      <c r="L232" s="57"/>
      <c r="M232" s="62"/>
    </row>
    <row r="233" spans="1:13" ht="15.75" x14ac:dyDescent="0.25">
      <c r="A233" s="92"/>
      <c r="B233" s="79"/>
      <c r="C233" s="82"/>
      <c r="D233" s="83"/>
      <c r="E233" s="77"/>
      <c r="F233" s="77"/>
      <c r="G233" s="12"/>
      <c r="H233" s="13"/>
      <c r="I233" s="17"/>
      <c r="J233" s="15"/>
      <c r="K233" s="57"/>
      <c r="L233" s="57"/>
      <c r="M233" s="62"/>
    </row>
    <row r="234" spans="1:13" ht="15.75" x14ac:dyDescent="0.25">
      <c r="A234" s="92"/>
      <c r="B234" s="79"/>
      <c r="C234" s="82"/>
      <c r="D234" s="83"/>
      <c r="E234" s="77"/>
      <c r="F234" s="77"/>
      <c r="G234" s="12"/>
      <c r="H234" s="13"/>
      <c r="I234" s="17"/>
      <c r="J234" s="15"/>
      <c r="K234" s="57"/>
      <c r="L234" s="57"/>
      <c r="M234" s="62"/>
    </row>
    <row r="235" spans="1:13" ht="15.75" x14ac:dyDescent="0.25">
      <c r="A235" s="92"/>
      <c r="B235" s="79"/>
      <c r="C235" s="82"/>
      <c r="D235" s="83"/>
      <c r="E235" s="77"/>
      <c r="F235" s="77"/>
      <c r="G235" s="12"/>
      <c r="H235" s="13"/>
      <c r="I235" s="17"/>
      <c r="J235" s="15"/>
      <c r="K235" s="57"/>
      <c r="L235" s="57"/>
      <c r="M235" s="62"/>
    </row>
    <row r="236" spans="1:13" ht="15.75" x14ac:dyDescent="0.25">
      <c r="A236" s="92"/>
      <c r="B236" s="79"/>
      <c r="C236" s="82"/>
      <c r="D236" s="83"/>
      <c r="E236" s="77"/>
      <c r="F236" s="77"/>
      <c r="G236" s="12"/>
      <c r="H236" s="13"/>
      <c r="I236" s="17"/>
      <c r="J236" s="15"/>
      <c r="K236" s="57"/>
      <c r="L236" s="57"/>
      <c r="M236" s="62"/>
    </row>
    <row r="237" spans="1:13" ht="15.75" x14ac:dyDescent="0.25">
      <c r="A237" s="92"/>
      <c r="B237" s="79"/>
      <c r="C237" s="82"/>
      <c r="D237" s="83"/>
      <c r="E237" s="77"/>
      <c r="F237" s="77"/>
      <c r="G237" s="12"/>
      <c r="H237" s="13"/>
      <c r="I237" s="17"/>
      <c r="J237" s="15"/>
      <c r="K237" s="57"/>
      <c r="L237" s="57"/>
      <c r="M237" s="62"/>
    </row>
    <row r="238" spans="1:13" ht="15.75" x14ac:dyDescent="0.25">
      <c r="A238" s="92"/>
      <c r="B238" s="79"/>
      <c r="C238" s="82"/>
      <c r="D238" s="83"/>
      <c r="E238" s="77"/>
      <c r="F238" s="77"/>
      <c r="G238" s="12"/>
      <c r="H238" s="13"/>
      <c r="I238" s="17"/>
      <c r="J238" s="15"/>
      <c r="K238" s="57"/>
      <c r="L238" s="57"/>
      <c r="M238" s="62"/>
    </row>
    <row r="239" spans="1:13" ht="15.75" x14ac:dyDescent="0.25">
      <c r="A239" s="92"/>
      <c r="B239" s="79"/>
      <c r="C239" s="84"/>
      <c r="D239" s="85"/>
      <c r="E239" s="78"/>
      <c r="F239" s="78"/>
      <c r="G239" s="12"/>
      <c r="H239" s="13"/>
      <c r="I239" s="17"/>
      <c r="J239" s="15"/>
      <c r="K239" s="57"/>
      <c r="L239" s="57"/>
      <c r="M239" s="62"/>
    </row>
    <row r="240" spans="1:13" ht="15.75" x14ac:dyDescent="0.25">
      <c r="A240" s="92"/>
      <c r="B240" s="79"/>
      <c r="C240" s="36"/>
      <c r="D240" s="37"/>
      <c r="E240" s="38"/>
      <c r="F240" s="37"/>
      <c r="G240" s="37"/>
      <c r="H240" s="39"/>
      <c r="I240" s="40"/>
      <c r="J240" s="41"/>
      <c r="K240" s="57"/>
      <c r="L240" s="57"/>
      <c r="M240" s="62"/>
    </row>
    <row r="241" spans="1:13" ht="15.75" x14ac:dyDescent="0.25">
      <c r="A241" s="92"/>
      <c r="B241" s="79" t="s">
        <v>88</v>
      </c>
      <c r="C241" s="80"/>
      <c r="D241" s="81"/>
      <c r="E241" s="77"/>
      <c r="F241" s="77"/>
      <c r="G241" s="35"/>
      <c r="H241" s="13"/>
      <c r="I241" s="17"/>
      <c r="J241" s="15"/>
      <c r="K241" s="57"/>
      <c r="L241" s="57"/>
      <c r="M241" s="62"/>
    </row>
    <row r="242" spans="1:13" ht="15.75" x14ac:dyDescent="0.25">
      <c r="A242" s="92"/>
      <c r="B242" s="79"/>
      <c r="C242" s="82"/>
      <c r="D242" s="83"/>
      <c r="E242" s="77"/>
      <c r="F242" s="77"/>
      <c r="G242" s="12"/>
      <c r="H242" s="13"/>
      <c r="I242" s="17"/>
      <c r="J242" s="15"/>
      <c r="K242" s="57"/>
      <c r="L242" s="57"/>
      <c r="M242" s="62"/>
    </row>
    <row r="243" spans="1:13" ht="15.75" x14ac:dyDescent="0.25">
      <c r="A243" s="92"/>
      <c r="B243" s="79"/>
      <c r="C243" s="82"/>
      <c r="D243" s="83"/>
      <c r="E243" s="77"/>
      <c r="F243" s="77"/>
      <c r="G243" s="12"/>
      <c r="H243" s="13"/>
      <c r="I243" s="17"/>
      <c r="J243" s="15"/>
      <c r="K243" s="57"/>
      <c r="L243" s="57"/>
      <c r="M243" s="62"/>
    </row>
    <row r="244" spans="1:13" ht="15.75" x14ac:dyDescent="0.25">
      <c r="A244" s="92"/>
      <c r="B244" s="79"/>
      <c r="C244" s="82"/>
      <c r="D244" s="83"/>
      <c r="E244" s="77"/>
      <c r="F244" s="77"/>
      <c r="G244" s="28"/>
      <c r="H244" s="13"/>
      <c r="I244" s="17"/>
      <c r="J244" s="15"/>
      <c r="K244" s="57"/>
      <c r="L244" s="57"/>
      <c r="M244" s="62"/>
    </row>
    <row r="245" spans="1:13" ht="15.75" x14ac:dyDescent="0.25">
      <c r="A245" s="92"/>
      <c r="B245" s="79"/>
      <c r="C245" s="82"/>
      <c r="D245" s="83"/>
      <c r="E245" s="77"/>
      <c r="F245" s="77"/>
      <c r="G245" s="12"/>
      <c r="H245" s="13"/>
      <c r="I245" s="17"/>
      <c r="J245" s="15"/>
      <c r="K245" s="57"/>
      <c r="L245" s="57"/>
      <c r="M245" s="62"/>
    </row>
    <row r="246" spans="1:13" ht="15.75" x14ac:dyDescent="0.25">
      <c r="A246" s="92"/>
      <c r="B246" s="79"/>
      <c r="C246" s="82"/>
      <c r="D246" s="83"/>
      <c r="E246" s="77"/>
      <c r="F246" s="77"/>
      <c r="G246" s="12"/>
      <c r="H246" s="13"/>
      <c r="I246" s="17"/>
      <c r="J246" s="15"/>
      <c r="K246" s="57"/>
      <c r="L246" s="57"/>
      <c r="M246" s="62"/>
    </row>
    <row r="247" spans="1:13" ht="15.75" x14ac:dyDescent="0.25">
      <c r="A247" s="92"/>
      <c r="B247" s="79"/>
      <c r="C247" s="82"/>
      <c r="D247" s="83"/>
      <c r="E247" s="77"/>
      <c r="F247" s="77"/>
      <c r="G247" s="12"/>
      <c r="H247" s="13"/>
      <c r="I247" s="17"/>
      <c r="J247" s="15"/>
      <c r="K247" s="57"/>
      <c r="L247" s="57"/>
      <c r="M247" s="62"/>
    </row>
    <row r="248" spans="1:13" ht="15.75" x14ac:dyDescent="0.25">
      <c r="A248" s="92"/>
      <c r="B248" s="79"/>
      <c r="C248" s="82"/>
      <c r="D248" s="83"/>
      <c r="E248" s="77"/>
      <c r="F248" s="77"/>
      <c r="G248" s="28"/>
      <c r="H248" s="13"/>
      <c r="I248" s="17"/>
      <c r="J248" s="15"/>
      <c r="K248" s="57"/>
      <c r="L248" s="57"/>
      <c r="M248" s="62"/>
    </row>
    <row r="249" spans="1:13" ht="15.75" x14ac:dyDescent="0.25">
      <c r="A249" s="92"/>
      <c r="B249" s="79"/>
      <c r="C249" s="82"/>
      <c r="D249" s="83"/>
      <c r="E249" s="77"/>
      <c r="F249" s="77"/>
      <c r="G249" s="12"/>
      <c r="H249" s="13"/>
      <c r="I249" s="17"/>
      <c r="J249" s="15"/>
      <c r="K249" s="57"/>
      <c r="L249" s="57"/>
      <c r="M249" s="62"/>
    </row>
    <row r="250" spans="1:13" ht="15.75" x14ac:dyDescent="0.25">
      <c r="A250" s="92"/>
      <c r="B250" s="79"/>
      <c r="C250" s="82"/>
      <c r="D250" s="83"/>
      <c r="E250" s="77"/>
      <c r="F250" s="77"/>
      <c r="G250" s="12"/>
      <c r="H250" s="13"/>
      <c r="I250" s="17"/>
      <c r="J250" s="15"/>
      <c r="K250" s="57"/>
      <c r="L250" s="57"/>
      <c r="M250" s="62"/>
    </row>
    <row r="251" spans="1:13" ht="15.75" x14ac:dyDescent="0.25">
      <c r="A251" s="92"/>
      <c r="B251" s="79"/>
      <c r="C251" s="82"/>
      <c r="D251" s="83"/>
      <c r="E251" s="77"/>
      <c r="F251" s="77"/>
      <c r="G251" s="12"/>
      <c r="H251" s="13"/>
      <c r="I251" s="17"/>
      <c r="J251" s="15"/>
      <c r="K251" s="57"/>
      <c r="L251" s="57"/>
      <c r="M251" s="62"/>
    </row>
    <row r="252" spans="1:13" ht="15.75" x14ac:dyDescent="0.25">
      <c r="A252" s="92"/>
      <c r="B252" s="79"/>
      <c r="C252" s="84"/>
      <c r="D252" s="85"/>
      <c r="E252" s="78"/>
      <c r="F252" s="78"/>
      <c r="G252" s="12"/>
      <c r="H252" s="13"/>
      <c r="I252" s="17"/>
      <c r="J252" s="15"/>
      <c r="K252" s="57"/>
      <c r="L252" s="57"/>
      <c r="M252" s="62"/>
    </row>
    <row r="253" spans="1:13" ht="15.75" x14ac:dyDescent="0.25">
      <c r="A253" s="92"/>
      <c r="B253" s="79"/>
      <c r="C253" s="36"/>
      <c r="D253" s="37"/>
      <c r="E253" s="38"/>
      <c r="F253" s="37"/>
      <c r="G253" s="37"/>
      <c r="H253" s="39"/>
      <c r="I253" s="40"/>
      <c r="J253" s="41"/>
      <c r="K253" s="57"/>
      <c r="L253" s="57"/>
      <c r="M253" s="62"/>
    </row>
    <row r="254" spans="1:13" ht="15.75" x14ac:dyDescent="0.25">
      <c r="A254" s="92"/>
      <c r="B254" s="79" t="s">
        <v>89</v>
      </c>
      <c r="C254" s="80"/>
      <c r="D254" s="81"/>
      <c r="E254" s="77"/>
      <c r="F254" s="77"/>
      <c r="G254" s="35"/>
      <c r="H254" s="13"/>
      <c r="I254" s="17"/>
      <c r="J254" s="15"/>
      <c r="K254" s="57"/>
      <c r="L254" s="57"/>
      <c r="M254" s="62"/>
    </row>
    <row r="255" spans="1:13" ht="15.75" x14ac:dyDescent="0.25">
      <c r="A255" s="92"/>
      <c r="B255" s="79"/>
      <c r="C255" s="82"/>
      <c r="D255" s="83"/>
      <c r="E255" s="77"/>
      <c r="F255" s="77"/>
      <c r="G255" s="12"/>
      <c r="H255" s="13"/>
      <c r="I255" s="17"/>
      <c r="J255" s="15"/>
      <c r="K255" s="57"/>
      <c r="L255" s="57"/>
      <c r="M255" s="62"/>
    </row>
    <row r="256" spans="1:13" ht="15.75" x14ac:dyDescent="0.25">
      <c r="A256" s="92"/>
      <c r="B256" s="79"/>
      <c r="C256" s="82"/>
      <c r="D256" s="83"/>
      <c r="E256" s="77"/>
      <c r="F256" s="77"/>
      <c r="G256" s="12"/>
      <c r="H256" s="13"/>
      <c r="I256" s="17"/>
      <c r="J256" s="15"/>
      <c r="K256" s="57"/>
      <c r="L256" s="57"/>
      <c r="M256" s="62"/>
    </row>
    <row r="257" spans="1:13" ht="15.75" x14ac:dyDescent="0.25">
      <c r="A257" s="92"/>
      <c r="B257" s="79"/>
      <c r="C257" s="82"/>
      <c r="D257" s="83"/>
      <c r="E257" s="77"/>
      <c r="F257" s="77"/>
      <c r="G257" s="28"/>
      <c r="H257" s="13"/>
      <c r="I257" s="17"/>
      <c r="J257" s="15"/>
      <c r="K257" s="57"/>
      <c r="L257" s="57"/>
      <c r="M257" s="62"/>
    </row>
    <row r="258" spans="1:13" ht="15.75" x14ac:dyDescent="0.25">
      <c r="A258" s="92"/>
      <c r="B258" s="79"/>
      <c r="C258" s="82"/>
      <c r="D258" s="83"/>
      <c r="E258" s="77"/>
      <c r="F258" s="77"/>
      <c r="G258" s="12"/>
      <c r="H258" s="13"/>
      <c r="I258" s="17"/>
      <c r="J258" s="15"/>
      <c r="K258" s="57"/>
      <c r="L258" s="57"/>
      <c r="M258" s="62"/>
    </row>
    <row r="259" spans="1:13" ht="15.75" x14ac:dyDescent="0.25">
      <c r="A259" s="92"/>
      <c r="B259" s="79"/>
      <c r="C259" s="82"/>
      <c r="D259" s="83"/>
      <c r="E259" s="77"/>
      <c r="F259" s="77"/>
      <c r="G259" s="12"/>
      <c r="H259" s="13"/>
      <c r="I259" s="17"/>
      <c r="J259" s="15"/>
      <c r="K259" s="57"/>
      <c r="L259" s="57"/>
      <c r="M259" s="62"/>
    </row>
    <row r="260" spans="1:13" ht="15.75" x14ac:dyDescent="0.25">
      <c r="A260" s="92"/>
      <c r="B260" s="79"/>
      <c r="C260" s="82"/>
      <c r="D260" s="83"/>
      <c r="E260" s="77"/>
      <c r="F260" s="77"/>
      <c r="G260" s="12"/>
      <c r="H260" s="13"/>
      <c r="I260" s="17"/>
      <c r="J260" s="15"/>
      <c r="K260" s="57"/>
      <c r="L260" s="57"/>
      <c r="M260" s="62"/>
    </row>
    <row r="261" spans="1:13" ht="15.75" x14ac:dyDescent="0.25">
      <c r="A261" s="92"/>
      <c r="B261" s="79"/>
      <c r="C261" s="82"/>
      <c r="D261" s="83"/>
      <c r="E261" s="77"/>
      <c r="F261" s="77"/>
      <c r="G261" s="12"/>
      <c r="H261" s="13"/>
      <c r="I261" s="17"/>
      <c r="J261" s="15"/>
      <c r="K261" s="57"/>
      <c r="L261" s="57"/>
      <c r="M261" s="62"/>
    </row>
    <row r="262" spans="1:13" ht="15.75" x14ac:dyDescent="0.25">
      <c r="A262" s="92"/>
      <c r="B262" s="79"/>
      <c r="C262" s="82"/>
      <c r="D262" s="83"/>
      <c r="E262" s="77"/>
      <c r="F262" s="77"/>
      <c r="G262" s="12"/>
      <c r="H262" s="13"/>
      <c r="I262" s="17"/>
      <c r="J262" s="15"/>
      <c r="K262" s="57"/>
      <c r="L262" s="57"/>
      <c r="M262" s="62"/>
    </row>
    <row r="263" spans="1:13" ht="15.75" x14ac:dyDescent="0.25">
      <c r="A263" s="92"/>
      <c r="B263" s="79"/>
      <c r="C263" s="82"/>
      <c r="D263" s="83"/>
      <c r="E263" s="77"/>
      <c r="F263" s="77"/>
      <c r="G263" s="12"/>
      <c r="H263" s="13"/>
      <c r="I263" s="17"/>
      <c r="J263" s="15"/>
      <c r="K263" s="57"/>
      <c r="L263" s="57"/>
      <c r="M263" s="62"/>
    </row>
    <row r="264" spans="1:13" ht="15.75" x14ac:dyDescent="0.25">
      <c r="A264" s="92"/>
      <c r="B264" s="79"/>
      <c r="C264" s="82"/>
      <c r="D264" s="83"/>
      <c r="E264" s="77"/>
      <c r="F264" s="77"/>
      <c r="G264" s="12"/>
      <c r="H264" s="13"/>
      <c r="I264" s="17"/>
      <c r="J264" s="15"/>
      <c r="K264" s="57"/>
      <c r="L264" s="57"/>
      <c r="M264" s="62"/>
    </row>
    <row r="265" spans="1:13" ht="15.75" x14ac:dyDescent="0.25">
      <c r="A265" s="92"/>
      <c r="B265" s="79"/>
      <c r="C265" s="84"/>
      <c r="D265" s="85"/>
      <c r="E265" s="78"/>
      <c r="F265" s="78"/>
      <c r="G265" s="12"/>
      <c r="H265" s="13"/>
      <c r="I265" s="17"/>
      <c r="J265" s="15"/>
      <c r="K265" s="57"/>
      <c r="L265" s="57"/>
      <c r="M265" s="62"/>
    </row>
    <row r="266" spans="1:13" ht="15.75" x14ac:dyDescent="0.25">
      <c r="A266" s="92"/>
      <c r="B266" s="79"/>
      <c r="C266" s="36"/>
      <c r="D266" s="37"/>
      <c r="E266" s="38"/>
      <c r="F266" s="37"/>
      <c r="G266" s="37"/>
      <c r="H266" s="39"/>
      <c r="I266" s="40"/>
      <c r="J266" s="41"/>
      <c r="K266" s="57"/>
      <c r="L266" s="57"/>
      <c r="M266" s="62"/>
    </row>
    <row r="267" spans="1:13" ht="15.75" x14ac:dyDescent="0.25">
      <c r="A267" s="92"/>
      <c r="B267" s="79" t="s">
        <v>90</v>
      </c>
      <c r="C267" s="80"/>
      <c r="D267" s="81"/>
      <c r="E267" s="77"/>
      <c r="F267" s="77"/>
      <c r="G267" s="35"/>
      <c r="H267" s="13"/>
      <c r="I267" s="17"/>
      <c r="J267" s="15"/>
      <c r="K267" s="57"/>
      <c r="L267" s="57"/>
      <c r="M267" s="62"/>
    </row>
    <row r="268" spans="1:13" ht="15.75" x14ac:dyDescent="0.25">
      <c r="A268" s="92"/>
      <c r="B268" s="79"/>
      <c r="C268" s="82"/>
      <c r="D268" s="83"/>
      <c r="E268" s="77"/>
      <c r="F268" s="77"/>
      <c r="G268" s="12"/>
      <c r="H268" s="13"/>
      <c r="I268" s="17"/>
      <c r="J268" s="15"/>
      <c r="K268" s="57"/>
      <c r="L268" s="57"/>
      <c r="M268" s="62"/>
    </row>
    <row r="269" spans="1:13" ht="15.75" x14ac:dyDescent="0.25">
      <c r="A269" s="92"/>
      <c r="B269" s="79"/>
      <c r="C269" s="82"/>
      <c r="D269" s="83"/>
      <c r="E269" s="77"/>
      <c r="F269" s="77"/>
      <c r="G269" s="12"/>
      <c r="H269" s="13"/>
      <c r="I269" s="17"/>
      <c r="J269" s="15"/>
      <c r="K269" s="57"/>
      <c r="L269" s="57"/>
      <c r="M269" s="62"/>
    </row>
    <row r="270" spans="1:13" ht="15.75" x14ac:dyDescent="0.25">
      <c r="A270" s="92"/>
      <c r="B270" s="79"/>
      <c r="C270" s="82"/>
      <c r="D270" s="83"/>
      <c r="E270" s="77"/>
      <c r="F270" s="77"/>
      <c r="G270" s="28"/>
      <c r="H270" s="13"/>
      <c r="I270" s="17"/>
      <c r="J270" s="15"/>
      <c r="K270" s="57"/>
      <c r="L270" s="57"/>
      <c r="M270" s="62"/>
    </row>
    <row r="271" spans="1:13" ht="15.75" x14ac:dyDescent="0.25">
      <c r="A271" s="92"/>
      <c r="B271" s="79"/>
      <c r="C271" s="82"/>
      <c r="D271" s="83"/>
      <c r="E271" s="77"/>
      <c r="F271" s="77"/>
      <c r="G271" s="12"/>
      <c r="H271" s="13"/>
      <c r="I271" s="17"/>
      <c r="J271" s="15"/>
      <c r="K271" s="57"/>
      <c r="L271" s="57"/>
      <c r="M271" s="62"/>
    </row>
    <row r="272" spans="1:13" ht="15.75" x14ac:dyDescent="0.25">
      <c r="A272" s="92"/>
      <c r="B272" s="79"/>
      <c r="C272" s="82"/>
      <c r="D272" s="83"/>
      <c r="E272" s="77"/>
      <c r="F272" s="77"/>
      <c r="G272" s="12"/>
      <c r="H272" s="13"/>
      <c r="I272" s="17"/>
      <c r="J272" s="15"/>
      <c r="K272" s="57"/>
      <c r="L272" s="57"/>
      <c r="M272" s="62"/>
    </row>
    <row r="273" spans="1:13" ht="15.75" x14ac:dyDescent="0.25">
      <c r="A273" s="92"/>
      <c r="B273" s="79"/>
      <c r="C273" s="82"/>
      <c r="D273" s="83"/>
      <c r="E273" s="77"/>
      <c r="F273" s="77"/>
      <c r="G273" s="12"/>
      <c r="H273" s="13"/>
      <c r="I273" s="17"/>
      <c r="J273" s="15"/>
      <c r="K273" s="57"/>
      <c r="L273" s="57"/>
      <c r="M273" s="62"/>
    </row>
    <row r="274" spans="1:13" ht="15.75" x14ac:dyDescent="0.25">
      <c r="A274" s="92"/>
      <c r="B274" s="79"/>
      <c r="C274" s="82"/>
      <c r="D274" s="83"/>
      <c r="E274" s="77"/>
      <c r="F274" s="77"/>
      <c r="G274" s="28"/>
      <c r="H274" s="13"/>
      <c r="I274" s="17"/>
      <c r="J274" s="15"/>
      <c r="K274" s="57"/>
      <c r="L274" s="57"/>
      <c r="M274" s="62"/>
    </row>
    <row r="275" spans="1:13" ht="15.75" x14ac:dyDescent="0.25">
      <c r="A275" s="92"/>
      <c r="B275" s="79"/>
      <c r="C275" s="82"/>
      <c r="D275" s="83"/>
      <c r="E275" s="77"/>
      <c r="F275" s="77"/>
      <c r="G275" s="12"/>
      <c r="H275" s="13"/>
      <c r="I275" s="17"/>
      <c r="J275" s="15"/>
      <c r="K275" s="57"/>
      <c r="L275" s="57"/>
      <c r="M275" s="62"/>
    </row>
    <row r="276" spans="1:13" ht="15.75" x14ac:dyDescent="0.25">
      <c r="A276" s="92"/>
      <c r="B276" s="79"/>
      <c r="C276" s="82"/>
      <c r="D276" s="83"/>
      <c r="E276" s="77"/>
      <c r="F276" s="77"/>
      <c r="G276" s="12"/>
      <c r="H276" s="13"/>
      <c r="I276" s="17"/>
      <c r="J276" s="15"/>
      <c r="K276" s="57"/>
      <c r="L276" s="57"/>
      <c r="M276" s="62"/>
    </row>
    <row r="277" spans="1:13" ht="15.75" x14ac:dyDescent="0.25">
      <c r="A277" s="92"/>
      <c r="B277" s="79"/>
      <c r="C277" s="82"/>
      <c r="D277" s="83"/>
      <c r="E277" s="77"/>
      <c r="F277" s="77"/>
      <c r="G277" s="12"/>
      <c r="H277" s="13"/>
      <c r="I277" s="17"/>
      <c r="J277" s="15"/>
      <c r="K277" s="57"/>
      <c r="L277" s="57"/>
      <c r="M277" s="62"/>
    </row>
    <row r="278" spans="1:13" ht="15.75" x14ac:dyDescent="0.25">
      <c r="A278" s="92"/>
      <c r="B278" s="79"/>
      <c r="C278" s="84"/>
      <c r="D278" s="85"/>
      <c r="E278" s="78"/>
      <c r="F278" s="78"/>
      <c r="G278" s="12"/>
      <c r="H278" s="13"/>
      <c r="I278" s="17"/>
      <c r="J278" s="15"/>
      <c r="K278" s="57"/>
      <c r="L278" s="57"/>
      <c r="M278" s="62"/>
    </row>
    <row r="279" spans="1:13" ht="16.5" thickBot="1" x14ac:dyDescent="0.3">
      <c r="A279" s="92"/>
      <c r="B279" s="79"/>
      <c r="C279" s="36"/>
      <c r="D279" s="37"/>
      <c r="E279" s="38"/>
      <c r="F279" s="37"/>
      <c r="G279" s="37"/>
      <c r="H279" s="39"/>
      <c r="I279" s="40"/>
      <c r="J279" s="41"/>
      <c r="K279" s="57"/>
      <c r="L279" s="57"/>
      <c r="M279" s="62"/>
    </row>
    <row r="280" spans="1:13" ht="16.5" thickBot="1" x14ac:dyDescent="0.3">
      <c r="A280" s="92"/>
      <c r="B280" s="43"/>
      <c r="C280" s="43"/>
      <c r="D280" s="44"/>
      <c r="E280" s="45">
        <f>E142+E163+E176+E189+E202+E228+E241</f>
        <v>30</v>
      </c>
      <c r="F280" s="46"/>
      <c r="G280" s="47"/>
      <c r="H280" s="48"/>
      <c r="I280" s="43"/>
      <c r="J280" s="44"/>
      <c r="K280" s="57"/>
      <c r="L280" s="57"/>
      <c r="M280" s="62"/>
    </row>
    <row r="281" spans="1:13" ht="16.5" thickBot="1" x14ac:dyDescent="0.3">
      <c r="A281" s="49" t="s">
        <v>91</v>
      </c>
      <c r="B281" s="50"/>
      <c r="C281" s="50"/>
      <c r="D281" s="50"/>
      <c r="E281" s="50"/>
      <c r="F281" s="50"/>
      <c r="G281" s="50"/>
      <c r="H281" s="51"/>
      <c r="I281" s="50"/>
      <c r="J281" s="52"/>
      <c r="K281" s="57"/>
      <c r="L281" s="57"/>
      <c r="M281" s="62"/>
    </row>
    <row r="282" spans="1:13" ht="15.75" x14ac:dyDescent="0.25">
      <c r="A282" s="1"/>
      <c r="B282" s="1"/>
      <c r="C282" s="1"/>
      <c r="D282" s="1"/>
      <c r="E282" s="1"/>
      <c r="F282" s="1"/>
      <c r="G282" s="1"/>
      <c r="H282" s="4"/>
      <c r="I282" s="4"/>
      <c r="J282" s="4"/>
    </row>
  </sheetData>
  <mergeCells count="99">
    <mergeCell ref="B267:B279"/>
    <mergeCell ref="C267:D278"/>
    <mergeCell ref="E267:E278"/>
    <mergeCell ref="F267:F278"/>
    <mergeCell ref="K9:K10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128:B140"/>
    <mergeCell ref="C128:D139"/>
    <mergeCell ref="E128:E139"/>
    <mergeCell ref="F128:F139"/>
    <mergeCell ref="J4:M4"/>
    <mergeCell ref="M9:M10"/>
    <mergeCell ref="L9:L10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B215:B227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A142:A280"/>
    <mergeCell ref="B142:B162"/>
    <mergeCell ref="C142:D161"/>
    <mergeCell ref="E142:E161"/>
    <mergeCell ref="F142:F161"/>
    <mergeCell ref="B163:B175"/>
    <mergeCell ref="C163:D174"/>
    <mergeCell ref="E163:E174"/>
    <mergeCell ref="F163:F174"/>
    <mergeCell ref="B176:B188"/>
    <mergeCell ref="C176:D187"/>
    <mergeCell ref="E176:E187"/>
    <mergeCell ref="F176:F187"/>
    <mergeCell ref="C215:D226"/>
    <mergeCell ref="E215:E226"/>
    <mergeCell ref="F215:F226"/>
    <mergeCell ref="F89:F100"/>
    <mergeCell ref="B50:B62"/>
    <mergeCell ref="C50:D61"/>
    <mergeCell ref="E50:E61"/>
    <mergeCell ref="F50:F61"/>
    <mergeCell ref="B63:B75"/>
    <mergeCell ref="C63:D74"/>
    <mergeCell ref="E63:E74"/>
    <mergeCell ref="F63:F74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E24:E35"/>
    <mergeCell ref="F24:F35"/>
    <mergeCell ref="B37:B49"/>
    <mergeCell ref="C37:D48"/>
    <mergeCell ref="E37:E48"/>
    <mergeCell ref="F37:F48"/>
    <mergeCell ref="B2:C3"/>
    <mergeCell ref="F2:H2"/>
    <mergeCell ref="F3:H3"/>
    <mergeCell ref="B4:C5"/>
    <mergeCell ref="F4:H4"/>
    <mergeCell ref="F5:H5"/>
    <mergeCell ref="H6:I6"/>
    <mergeCell ref="B9:F9"/>
    <mergeCell ref="G9:G10"/>
    <mergeCell ref="H9:H10"/>
    <mergeCell ref="I9:I10"/>
  </mergeCells>
  <dataValidations count="6"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00000000-0002-0000-0000-000000000000}">
      <formula1>"Obligatoire,Optionnelle,Facultative"</formula1>
    </dataValidation>
    <dataValidation type="list" allowBlank="1" showInputMessage="1" showErrorMessage="1" sqref="F5:H5" xr:uid="{00000000-0002-0000-0000-000001000000}">
      <formula1>"FI,Alternance,FC,Mixte"</formula1>
    </dataValidation>
    <dataValidation type="list" allowBlank="1" showInputMessage="1" showErrorMessage="1" sqref="B4:C5" xr:uid="{00000000-0002-0000-0000-000002000000}">
      <formula1>"P1,P2,P3,P4,P5,P6,P7,P8,P9,P10"</formula1>
    </dataValidation>
    <dataValidation type="list" allowBlank="1" showInputMessage="1" showErrorMessage="1" sqref="B2:C3" xr:uid="{00000000-0002-0000-0000-000003000000}">
      <formula1>"M1,M2"</formula1>
    </dataValidation>
    <dataValidation type="list" allowBlank="1" showInputMessage="1" showErrorMessage="1" sqref="J75 J279 J266 J253 J127 J114 J101 J88 J188 J140 J240 J162 J174:J175 J36 J23 J201 J227 J214" xr:uid="{00000000-0002-0000-0000-000004000000}">
      <formula1>$B$9:$B$19</formula1>
    </dataValidation>
    <dataValidation type="list" allowBlank="1" showInputMessage="1" showErrorMessage="1" sqref="I63:I140 I11:I48 I50:I61 I142:I279" xr:uid="{00000000-0002-0000-0000-000005000000}">
      <formula1>"Obligatoire,Option"</formula1>
    </dataValidation>
  </dataValidation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64">
        <x14:dataValidation type="list" allowBlank="1" showInputMessage="1" showErrorMessage="1" xr:uid="{00000000-0002-0000-0000-000006000000}">
          <x14:formula1>
            <xm:f>'\Users\jvelcin\Library\Containers\com.microsoft.Excel\Data\Documents\C:\Users\mapierro\Desktop\outil maquette\maquettes a débloquer\07_Maquettes de formations 2022-26\ICOM\[VF 13-04-22-MASTER INFORMATIQUE DAF.xlsx]Paramétrage'!#REF!</xm:f>
          </x14:formula1>
          <xm:sqref>J63:J74 J24:J35 J37:J48 J11:J22 J241:J252 J115:J126 J102:J113 J142:J161 J76:J87 J189:J200 J202:J213 J163:J173 J50:J61 J254:J265 J128:J139 J228:J239 J267:J278 J89:J100 J215:J226 J176:J187 F2</xm:sqref>
        </x14:dataValidation>
        <x14:dataValidation type="list" allowBlank="1" showInputMessage="1" showErrorMessage="1" xr:uid="{00000000-0002-0000-0000-000007000000}">
          <x14:formula1>
            <xm:f>OFFSET(PARAMETRES!$A$1,1,MATCH($K$273,PARAMETRES!$A$1:$B$1,0)-1,COUNTA(OFFSET(PARAMETRES!$A$1,1,MATCH($K$273,PARAMETRES!$A$1:$B$1,0)-1,1048575,1)),1)</xm:f>
          </x14:formula1>
          <xm:sqref>L273</xm:sqref>
        </x14:dataValidation>
        <x14:dataValidation type="list" allowBlank="1" showInputMessage="1" showErrorMessage="1" xr:uid="{00000000-0002-0000-0000-000008000000}">
          <x14:formula1>
            <xm:f>OFFSET(PARAMETRES!$A$1,1,MATCH($K$272,PARAMETRES!$A$1:$B$1,0)-1,COUNTA(OFFSET(PARAMETRES!$A$1,1,MATCH($K$272,PARAMETRES!$A$1:$B$1,0)-1,1048575,1)),1)</xm:f>
          </x14:formula1>
          <xm:sqref>L272</xm:sqref>
        </x14:dataValidation>
        <x14:dataValidation type="list" allowBlank="1" showInputMessage="1" showErrorMessage="1" xr:uid="{00000000-0002-0000-0000-000009000000}">
          <x14:formula1>
            <xm:f>OFFSET(PARAMETRES!$A$1,1,MATCH($K$271,PARAMETRES!$A$1:$B$1,0)-1,COUNTA(OFFSET(PARAMETRES!$A$1,1,MATCH($K$271,PARAMETRES!$A$1:$B$1,0)-1,1048575,1)),1)</xm:f>
          </x14:formula1>
          <xm:sqref>L271</xm:sqref>
        </x14:dataValidation>
        <x14:dataValidation type="list" allowBlank="1" showInputMessage="1" showErrorMessage="1" xr:uid="{00000000-0002-0000-0000-00000A000000}">
          <x14:formula1>
            <xm:f>OFFSET(PARAMETRES!$A$1,1,MATCH($K$270,PARAMETRES!$A$1:$B$1,0)-1,COUNTA(OFFSET(PARAMETRES!$A$1,1,MATCH($K$270,PARAMETRES!$A$1:$B$1,0)-1,1048575,1)),1)</xm:f>
          </x14:formula1>
          <xm:sqref>L270</xm:sqref>
        </x14:dataValidation>
        <x14:dataValidation type="list" allowBlank="1" showInputMessage="1" showErrorMessage="1" xr:uid="{00000000-0002-0000-0000-00000B000000}">
          <x14:formula1>
            <xm:f>OFFSET(PARAMETRES!$A$1,1,MATCH($K$269,PARAMETRES!$A$1:$B$1,0)-1,COUNTA(OFFSET(PARAMETRES!$A$1,1,MATCH($K$269,PARAMETRES!$A$1:$B$1,0)-1,1048575,1)),1)</xm:f>
          </x14:formula1>
          <xm:sqref>L269</xm:sqref>
        </x14:dataValidation>
        <x14:dataValidation type="list" allowBlank="1" showInputMessage="1" showErrorMessage="1" xr:uid="{00000000-0002-0000-0000-00000C000000}">
          <x14:formula1>
            <xm:f>OFFSET(PARAMETRES!$A$1,1,MATCH($K$268,PARAMETRES!$A$1:$B$1,0)-1,COUNTA(OFFSET(PARAMETRES!$A$1,1,MATCH($K$268,PARAMETRES!$A$1:$B$1,0)-1,1048575,1)),1)</xm:f>
          </x14:formula1>
          <xm:sqref>L268</xm:sqref>
        </x14:dataValidation>
        <x14:dataValidation type="list" allowBlank="1" showInputMessage="1" showErrorMessage="1" xr:uid="{00000000-0002-0000-0000-00000D000000}">
          <x14:formula1>
            <xm:f>OFFSET(PARAMETRES!$A$1,1,MATCH($K$267,PARAMETRES!$A$1:$B$1,0)-1,COUNTA(OFFSET(PARAMETRES!$A$1,1,MATCH($K$267,PARAMETRES!$A$1:$B$1,0)-1,1048575,1)),1)</xm:f>
          </x14:formula1>
          <xm:sqref>L267</xm:sqref>
        </x14:dataValidation>
        <x14:dataValidation type="list" allowBlank="1" showInputMessage="1" showErrorMessage="1" xr:uid="{00000000-0002-0000-0000-00000E000000}">
          <x14:formula1>
            <xm:f>OFFSET(PARAMETRES!$A$1,1,MATCH($K$266,PARAMETRES!$A$1:$B$1,0)-1,COUNTA(OFFSET(PARAMETRES!$A$1,1,MATCH($K$266,PARAMETRES!$A$1:$B$1,0)-1,1048575,1)),1)</xm:f>
          </x14:formula1>
          <xm:sqref>L266</xm:sqref>
        </x14:dataValidation>
        <x14:dataValidation type="list" allowBlank="1" showInputMessage="1" showErrorMessage="1" xr:uid="{00000000-0002-0000-0000-00000F000000}">
          <x14:formula1>
            <xm:f>OFFSET(PARAMETRES!$A$1,1,MATCH($K$265,PARAMETRES!$A$1:$B$1,0)-1,COUNTA(OFFSET(PARAMETRES!$A$1,1,MATCH($K$265,PARAMETRES!$A$1:$B$1,0)-1,1048575,1)),1)</xm:f>
          </x14:formula1>
          <xm:sqref>L265</xm:sqref>
        </x14:dataValidation>
        <x14:dataValidation type="list" allowBlank="1" showInputMessage="1" showErrorMessage="1" xr:uid="{00000000-0002-0000-0000-000010000000}">
          <x14:formula1>
            <xm:f>OFFSET(PARAMETRES!$A$1,1,MATCH($K$264,PARAMETRES!$A$1:$B$1,0)-1,COUNTA(OFFSET(PARAMETRES!$A$1,1,MATCH($K$264,PARAMETRES!$A$1:$B$1,0)-1,1048575,1)),1)</xm:f>
          </x14:formula1>
          <xm:sqref>L264</xm:sqref>
        </x14:dataValidation>
        <x14:dataValidation type="list" allowBlank="1" showInputMessage="1" showErrorMessage="1" xr:uid="{00000000-0002-0000-0000-000011000000}">
          <x14:formula1>
            <xm:f>OFFSET(PARAMETRES!$A$1,1,MATCH($K$263,PARAMETRES!$A$1:$B$1,0)-1,COUNTA(OFFSET(PARAMETRES!$A$1,1,MATCH($K$263,PARAMETRES!$A$1:$B$1,0)-1,1048575,1)),1)</xm:f>
          </x14:formula1>
          <xm:sqref>L263</xm:sqref>
        </x14:dataValidation>
        <x14:dataValidation type="list" allowBlank="1" showInputMessage="1" showErrorMessage="1" xr:uid="{00000000-0002-0000-0000-000012000000}">
          <x14:formula1>
            <xm:f>OFFSET(PARAMETRES!$A$1,1,MATCH($K$262,PARAMETRES!$A$1:$B$1,0)-1,COUNTA(OFFSET(PARAMETRES!$A$1,1,MATCH($K$262,PARAMETRES!$A$1:$B$1,0)-1,1048575,1)),1)</xm:f>
          </x14:formula1>
          <xm:sqref>L262</xm:sqref>
        </x14:dataValidation>
        <x14:dataValidation type="list" allowBlank="1" showInputMessage="1" showErrorMessage="1" xr:uid="{00000000-0002-0000-0000-000013000000}">
          <x14:formula1>
            <xm:f>OFFSET(PARAMETRES!$A$1,1,MATCH($K$261,PARAMETRES!$A$1:$B$1,0)-1,COUNTA(OFFSET(PARAMETRES!$A$1,1,MATCH($K$261,PARAMETRES!$A$1:$B$1,0)-1,1048575,1)),1)</xm:f>
          </x14:formula1>
          <xm:sqref>L261</xm:sqref>
        </x14:dataValidation>
        <x14:dataValidation type="list" allowBlank="1" showInputMessage="1" showErrorMessage="1" xr:uid="{00000000-0002-0000-0000-000014000000}">
          <x14:formula1>
            <xm:f>OFFSET(PARAMETRES!$A$1,1,MATCH($K$260,PARAMETRES!$A$1:$B$1,0)-1,COUNTA(OFFSET(PARAMETRES!$A$1,1,MATCH($K$260,PARAMETRES!$A$1:$B$1,0)-1,1048575,1)),1)</xm:f>
          </x14:formula1>
          <xm:sqref>L260</xm:sqref>
        </x14:dataValidation>
        <x14:dataValidation type="list" allowBlank="1" showInputMessage="1" showErrorMessage="1" xr:uid="{00000000-0002-0000-0000-000015000000}">
          <x14:formula1>
            <xm:f>OFFSET(PARAMETRES!$A$1,1,MATCH($K$259,PARAMETRES!$A$1:$B$1,0)-1,COUNTA(OFFSET(PARAMETRES!$A$1,1,MATCH($K$259,PARAMETRES!$A$1:$B$1,0)-1,1048575,1)),1)</xm:f>
          </x14:formula1>
          <xm:sqref>L259</xm:sqref>
        </x14:dataValidation>
        <x14:dataValidation type="list" allowBlank="1" showInputMessage="1" showErrorMessage="1" xr:uid="{00000000-0002-0000-0000-000016000000}">
          <x14:formula1>
            <xm:f>OFFSET(PARAMETRES!$A$1,1,MATCH($K$258,PARAMETRES!$A$1:$B$1,0)-1,COUNTA(OFFSET(PARAMETRES!$A$1,1,MATCH($K$258,PARAMETRES!$A$1:$B$1,0)-1,1048575,1)),1)</xm:f>
          </x14:formula1>
          <xm:sqref>L258</xm:sqref>
        </x14:dataValidation>
        <x14:dataValidation type="list" allowBlank="1" showInputMessage="1" showErrorMessage="1" xr:uid="{00000000-0002-0000-0000-000017000000}">
          <x14:formula1>
            <xm:f>OFFSET(PARAMETRES!$A$1,1,MATCH($K$257,PARAMETRES!$A$1:$B$1,0)-1,COUNTA(OFFSET(PARAMETRES!$A$1,1,MATCH($K$257,PARAMETRES!$A$1:$B$1,0)-1,1048575,1)),1)</xm:f>
          </x14:formula1>
          <xm:sqref>L257</xm:sqref>
        </x14:dataValidation>
        <x14:dataValidation type="list" allowBlank="1" showInputMessage="1" showErrorMessage="1" xr:uid="{00000000-0002-0000-0000-000018000000}">
          <x14:formula1>
            <xm:f>OFFSET(PARAMETRES!$A$1,1,MATCH($K$256,PARAMETRES!$A$1:$B$1,0)-1,COUNTA(OFFSET(PARAMETRES!$A$1,1,MATCH($K$256,PARAMETRES!$A$1:$B$1,0)-1,1048575,1)),1)</xm:f>
          </x14:formula1>
          <xm:sqref>L256</xm:sqref>
        </x14:dataValidation>
        <x14:dataValidation type="list" allowBlank="1" showInputMessage="1" showErrorMessage="1" xr:uid="{00000000-0002-0000-0000-000019000000}">
          <x14:formula1>
            <xm:f>OFFSET(PARAMETRES!$A$1,1,MATCH($K$255,PARAMETRES!$A$1:$B$1,0)-1,COUNTA(OFFSET(PARAMETRES!$A$1,1,MATCH($K$255,PARAMETRES!$A$1:$B$1,0)-1,1048575,1)),1)</xm:f>
          </x14:formula1>
          <xm:sqref>L255</xm:sqref>
        </x14:dataValidation>
        <x14:dataValidation type="list" allowBlank="1" showInputMessage="1" showErrorMessage="1" xr:uid="{00000000-0002-0000-0000-00001A000000}">
          <x14:formula1>
            <xm:f>OFFSET(PARAMETRES!$A$1,1,MATCH($K$254,PARAMETRES!$A$1:$B$1,0)-1,COUNTA(OFFSET(PARAMETRES!$A$1,1,MATCH($K$254,PARAMETRES!$A$1:$B$1,0)-1,1048575,1)),1)</xm:f>
          </x14:formula1>
          <xm:sqref>L254</xm:sqref>
        </x14:dataValidation>
        <x14:dataValidation type="list" allowBlank="1" showInputMessage="1" showErrorMessage="1" xr:uid="{00000000-0002-0000-0000-00001B000000}">
          <x14:formula1>
            <xm:f>OFFSET(PARAMETRES!$A$1,1,MATCH($K$253,PARAMETRES!$A$1:$B$1,0)-1,COUNTA(OFFSET(PARAMETRES!$A$1,1,MATCH($K$253,PARAMETRES!$A$1:$B$1,0)-1,1048575,1)),1)</xm:f>
          </x14:formula1>
          <xm:sqref>L253</xm:sqref>
        </x14:dataValidation>
        <x14:dataValidation type="list" allowBlank="1" showInputMessage="1" showErrorMessage="1" xr:uid="{00000000-0002-0000-0000-00001C000000}">
          <x14:formula1>
            <xm:f>OFFSET(PARAMETRES!$A$1,1,MATCH($K$252,PARAMETRES!$A$1:$B$1,0)-1,COUNTA(OFFSET(PARAMETRES!$A$1,1,MATCH($K$252,PARAMETRES!$A$1:$B$1,0)-1,1048575,1)),1)</xm:f>
          </x14:formula1>
          <xm:sqref>L252</xm:sqref>
        </x14:dataValidation>
        <x14:dataValidation type="list" allowBlank="1" showInputMessage="1" showErrorMessage="1" xr:uid="{00000000-0002-0000-0000-00001D000000}">
          <x14:formula1>
            <xm:f>OFFSET(PARAMETRES!$A$1,1,MATCH($K$251,PARAMETRES!$A$1:$B$1,0)-1,COUNTA(OFFSET(PARAMETRES!$A$1,1,MATCH($K$251,PARAMETRES!$A$1:$B$1,0)-1,1048575,1)),1)</xm:f>
          </x14:formula1>
          <xm:sqref>L251</xm:sqref>
        </x14:dataValidation>
        <x14:dataValidation type="list" allowBlank="1" showInputMessage="1" showErrorMessage="1" xr:uid="{00000000-0002-0000-0000-00001E000000}">
          <x14:formula1>
            <xm:f>OFFSET(PARAMETRES!$A$1,1,MATCH($K$250,PARAMETRES!$A$1:$B$1,0)-1,COUNTA(OFFSET(PARAMETRES!$A$1,1,MATCH($K$250,PARAMETRES!$A$1:$B$1,0)-1,1048575,1)),1)</xm:f>
          </x14:formula1>
          <xm:sqref>L250</xm:sqref>
        </x14:dataValidation>
        <x14:dataValidation type="list" allowBlank="1" showInputMessage="1" showErrorMessage="1" xr:uid="{00000000-0002-0000-0000-00001F000000}">
          <x14:formula1>
            <xm:f>OFFSET(PARAMETRES!$A$1,1,MATCH($K$249,PARAMETRES!$A$1:$B$1,0)-1,COUNTA(OFFSET(PARAMETRES!$A$1,1,MATCH($K$249,PARAMETRES!$A$1:$B$1,0)-1,1048575,1)),1)</xm:f>
          </x14:formula1>
          <xm:sqref>L249</xm:sqref>
        </x14:dataValidation>
        <x14:dataValidation type="list" allowBlank="1" showInputMessage="1" showErrorMessage="1" xr:uid="{00000000-0002-0000-0000-000020000000}">
          <x14:formula1>
            <xm:f>OFFSET(PARAMETRES!$A$1,1,MATCH($K$248,PARAMETRES!$A$1:$B$1,0)-1,COUNTA(OFFSET(PARAMETRES!$A$1,1,MATCH($K$248,PARAMETRES!$A$1:$B$1,0)-1,1048575,1)),1)</xm:f>
          </x14:formula1>
          <xm:sqref>L248</xm:sqref>
        </x14:dataValidation>
        <x14:dataValidation type="list" allowBlank="1" showInputMessage="1" showErrorMessage="1" xr:uid="{00000000-0002-0000-0000-000021000000}">
          <x14:formula1>
            <xm:f>OFFSET(PARAMETRES!$A$1,1,MATCH($K$247,PARAMETRES!$A$1:$B$1,0)-1,COUNTA(OFFSET(PARAMETRES!$A$1,1,MATCH($K$247,PARAMETRES!$A$1:$B$1,0)-1,1048575,1)),1)</xm:f>
          </x14:formula1>
          <xm:sqref>L247</xm:sqref>
        </x14:dataValidation>
        <x14:dataValidation type="list" allowBlank="1" showInputMessage="1" showErrorMessage="1" xr:uid="{00000000-0002-0000-0000-000022000000}">
          <x14:formula1>
            <xm:f>OFFSET(PARAMETRES!$A$1,1,MATCH($K$246,PARAMETRES!$A$1:$B$1,0)-1,COUNTA(OFFSET(PARAMETRES!$A$1,1,MATCH($K$246,PARAMETRES!$A$1:$B$1,0)-1,1048575,1)),1)</xm:f>
          </x14:formula1>
          <xm:sqref>L246</xm:sqref>
        </x14:dataValidation>
        <x14:dataValidation type="list" allowBlank="1" showInputMessage="1" showErrorMessage="1" xr:uid="{00000000-0002-0000-0000-000023000000}">
          <x14:formula1>
            <xm:f>OFFSET(PARAMETRES!$A$1,1,MATCH($K$245,PARAMETRES!$A$1:$B$1,0)-1,COUNTA(OFFSET(PARAMETRES!$A$1,1,MATCH($K$245,PARAMETRES!$A$1:$B$1,0)-1,1048575,1)),1)</xm:f>
          </x14:formula1>
          <xm:sqref>L245</xm:sqref>
        </x14:dataValidation>
        <x14:dataValidation type="list" allowBlank="1" showInputMessage="1" showErrorMessage="1" xr:uid="{00000000-0002-0000-0000-000024000000}">
          <x14:formula1>
            <xm:f>OFFSET(PARAMETRES!$A$1,1,MATCH($K$244,PARAMETRES!$A$1:$B$1,0)-1,COUNTA(OFFSET(PARAMETRES!$A$1,1,MATCH($K$244,PARAMETRES!$A$1:$B$1,0)-1,1048575,1)),1)</xm:f>
          </x14:formula1>
          <xm:sqref>L244</xm:sqref>
        </x14:dataValidation>
        <x14:dataValidation type="list" allowBlank="1" showInputMessage="1" showErrorMessage="1" xr:uid="{00000000-0002-0000-0000-000025000000}">
          <x14:formula1>
            <xm:f>OFFSET(PARAMETRES!$A$1,1,MATCH($K$243,PARAMETRES!$A$1:$B$1,0)-1,COUNTA(OFFSET(PARAMETRES!$A$1,1,MATCH($K$243,PARAMETRES!$A$1:$B$1,0)-1,1048575,1)),1)</xm:f>
          </x14:formula1>
          <xm:sqref>L243</xm:sqref>
        </x14:dataValidation>
        <x14:dataValidation type="list" allowBlank="1" showInputMessage="1" showErrorMessage="1" xr:uid="{00000000-0002-0000-0000-000026000000}">
          <x14:formula1>
            <xm:f>OFFSET(PARAMETRES!$A$1,1,MATCH($K$242,PARAMETRES!$A$1:$B$1,0)-1,COUNTA(OFFSET(PARAMETRES!$A$1,1,MATCH($K$242,PARAMETRES!$A$1:$B$1,0)-1,1048575,1)),1)</xm:f>
          </x14:formula1>
          <xm:sqref>L242</xm:sqref>
        </x14:dataValidation>
        <x14:dataValidation type="list" allowBlank="1" showInputMessage="1" showErrorMessage="1" xr:uid="{00000000-0002-0000-0000-000027000000}">
          <x14:formula1>
            <xm:f>OFFSET(PARAMETRES!$A$1,1,MATCH($K$241,PARAMETRES!$A$1:$B$1,0)-1,COUNTA(OFFSET(PARAMETRES!$A$1,1,MATCH($K$241,PARAMETRES!$A$1:$B$1,0)-1,1048575,1)),1)</xm:f>
          </x14:formula1>
          <xm:sqref>L241</xm:sqref>
        </x14:dataValidation>
        <x14:dataValidation type="list" allowBlank="1" showInputMessage="1" showErrorMessage="1" xr:uid="{00000000-0002-0000-0000-000028000000}">
          <x14:formula1>
            <xm:f>OFFSET(PARAMETRES!$A$1,1,MATCH($K$240,PARAMETRES!$A$1:$B$1,0)-1,COUNTA(OFFSET(PARAMETRES!$A$1,1,MATCH($K$240,PARAMETRES!$A$1:$B$1,0)-1,1048575,1)),1)</xm:f>
          </x14:formula1>
          <xm:sqref>L240</xm:sqref>
        </x14:dataValidation>
        <x14:dataValidation type="list" allowBlank="1" showInputMessage="1" showErrorMessage="1" xr:uid="{00000000-0002-0000-0000-000029000000}">
          <x14:formula1>
            <xm:f>OFFSET(PARAMETRES!$A$1,1,MATCH($K$239,PARAMETRES!$A$1:$B$1,0)-1,COUNTA(OFFSET(PARAMETRES!$A$1,1,MATCH($K$239,PARAMETRES!$A$1:$B$1,0)-1,1048575,1)),1)</xm:f>
          </x14:formula1>
          <xm:sqref>L239</xm:sqref>
        </x14:dataValidation>
        <x14:dataValidation type="list" allowBlank="1" showInputMessage="1" showErrorMessage="1" xr:uid="{00000000-0002-0000-0000-00002A000000}">
          <x14:formula1>
            <xm:f>OFFSET(PARAMETRES!$A$1,1,MATCH($K$238,PARAMETRES!$A$1:$B$1,0)-1,COUNTA(OFFSET(PARAMETRES!$A$1,1,MATCH($K$238,PARAMETRES!$A$1:$B$1,0)-1,1048575,1)),1)</xm:f>
          </x14:formula1>
          <xm:sqref>L238</xm:sqref>
        </x14:dataValidation>
        <x14:dataValidation type="list" allowBlank="1" showInputMessage="1" showErrorMessage="1" xr:uid="{00000000-0002-0000-0000-00002B000000}">
          <x14:formula1>
            <xm:f>OFFSET(PARAMETRES!$A$1,1,MATCH($K$237,PARAMETRES!$A$1:$B$1,0)-1,COUNTA(OFFSET(PARAMETRES!$A$1,1,MATCH($K$237,PARAMETRES!$A$1:$B$1,0)-1,1048575,1)),1)</xm:f>
          </x14:formula1>
          <xm:sqref>L237</xm:sqref>
        </x14:dataValidation>
        <x14:dataValidation type="list" allowBlank="1" showInputMessage="1" showErrorMessage="1" xr:uid="{00000000-0002-0000-0000-00002C000000}">
          <x14:formula1>
            <xm:f>OFFSET(PARAMETRES!$A$1,1,MATCH($K$236,PARAMETRES!$A$1:$B$1,0)-1,COUNTA(OFFSET(PARAMETRES!$A$1,1,MATCH($K$236,PARAMETRES!$A$1:$B$1,0)-1,1048575,1)),1)</xm:f>
          </x14:formula1>
          <xm:sqref>L236</xm:sqref>
        </x14:dataValidation>
        <x14:dataValidation type="list" allowBlank="1" showInputMessage="1" showErrorMessage="1" xr:uid="{00000000-0002-0000-0000-00002D000000}">
          <x14:formula1>
            <xm:f>OFFSET(PARAMETRES!$A$1,1,MATCH($K$235,PARAMETRES!$A$1:$B$1,0)-1,COUNTA(OFFSET(PARAMETRES!$A$1,1,MATCH($K$235,PARAMETRES!$A$1:$B$1,0)-1,1048575,1)),1)</xm:f>
          </x14:formula1>
          <xm:sqref>L235</xm:sqref>
        </x14:dataValidation>
        <x14:dataValidation type="list" allowBlank="1" showInputMessage="1" showErrorMessage="1" xr:uid="{00000000-0002-0000-0000-00002E000000}">
          <x14:formula1>
            <xm:f>OFFSET(PARAMETRES!$A$1,1,MATCH($K$234,PARAMETRES!$A$1:$B$1,0)-1,COUNTA(OFFSET(PARAMETRES!$A$1,1,MATCH($K$234,PARAMETRES!$A$1:$B$1,0)-1,1048575,1)),1)</xm:f>
          </x14:formula1>
          <xm:sqref>L234</xm:sqref>
        </x14:dataValidation>
        <x14:dataValidation type="list" allowBlank="1" showInputMessage="1" showErrorMessage="1" xr:uid="{00000000-0002-0000-0000-00002F000000}">
          <x14:formula1>
            <xm:f>OFFSET(PARAMETRES!$A$1,1,MATCH($K$233,PARAMETRES!$A$1:$B$1,0)-1,COUNTA(OFFSET(PARAMETRES!$A$1,1,MATCH($K$233,PARAMETRES!$A$1:$B$1,0)-1,1048575,1)),1)</xm:f>
          </x14:formula1>
          <xm:sqref>L233</xm:sqref>
        </x14:dataValidation>
        <x14:dataValidation type="list" allowBlank="1" showInputMessage="1" showErrorMessage="1" xr:uid="{00000000-0002-0000-0000-000030000000}">
          <x14:formula1>
            <xm:f>OFFSET(PARAMETRES!$A$1,1,MATCH($K$232,PARAMETRES!$A$1:$B$1,0)-1,COUNTA(OFFSET(PARAMETRES!$A$1,1,MATCH($K$232,PARAMETRES!$A$1:$B$1,0)-1,1048575,1)),1)</xm:f>
          </x14:formula1>
          <xm:sqref>L232</xm:sqref>
        </x14:dataValidation>
        <x14:dataValidation type="list" allowBlank="1" showInputMessage="1" showErrorMessage="1" xr:uid="{00000000-0002-0000-0000-000031000000}">
          <x14:formula1>
            <xm:f>OFFSET(PARAMETRES!$A$1,1,MATCH($K$231,PARAMETRES!$A$1:$B$1,0)-1,COUNTA(OFFSET(PARAMETRES!$A$1,1,MATCH($K$231,PARAMETRES!$A$1:$B$1,0)-1,1048575,1)),1)</xm:f>
          </x14:formula1>
          <xm:sqref>L231</xm:sqref>
        </x14:dataValidation>
        <x14:dataValidation type="list" allowBlank="1" showInputMessage="1" showErrorMessage="1" xr:uid="{00000000-0002-0000-0000-000032000000}">
          <x14:formula1>
            <xm:f>OFFSET(PARAMETRES!$A$1,1,MATCH($K$230,PARAMETRES!$A$1:$B$1,0)-1,COUNTA(OFFSET(PARAMETRES!$A$1,1,MATCH($K$230,PARAMETRES!$A$1:$B$1,0)-1,1048575,1)),1)</xm:f>
          </x14:formula1>
          <xm:sqref>L230</xm:sqref>
        </x14:dataValidation>
        <x14:dataValidation type="list" allowBlank="1" showInputMessage="1" showErrorMessage="1" xr:uid="{00000000-0002-0000-0000-000033000000}">
          <x14:formula1>
            <xm:f>OFFSET(PARAMETRES!$A$1,1,MATCH($K$229,PARAMETRES!$A$1:$B$1,0)-1,COUNTA(OFFSET(PARAMETRES!$A$1,1,MATCH($K$229,PARAMETRES!$A$1:$B$1,0)-1,1048575,1)),1)</xm:f>
          </x14:formula1>
          <xm:sqref>L229</xm:sqref>
        </x14:dataValidation>
        <x14:dataValidation type="list" allowBlank="1" showInputMessage="1" showErrorMessage="1" xr:uid="{00000000-0002-0000-0000-000034000000}">
          <x14:formula1>
            <xm:f>OFFSET(PARAMETRES!$A$1,1,MATCH($K$228,PARAMETRES!$A$1:$B$1,0)-1,COUNTA(OFFSET(PARAMETRES!$A$1,1,MATCH($K$228,PARAMETRES!$A$1:$B$1,0)-1,1048575,1)),1)</xm:f>
          </x14:formula1>
          <xm:sqref>L228</xm:sqref>
        </x14:dataValidation>
        <x14:dataValidation type="list" allowBlank="1" showInputMessage="1" showErrorMessage="1" xr:uid="{00000000-0002-0000-0000-000035000000}">
          <x14:formula1>
            <xm:f>OFFSET(PARAMETRES!$A$1,1,MATCH($K$227,PARAMETRES!$A$1:$B$1,0)-1,COUNTA(OFFSET(PARAMETRES!$A$1,1,MATCH($K$227,PARAMETRES!$A$1:$B$1,0)-1,1048575,1)),1)</xm:f>
          </x14:formula1>
          <xm:sqref>L227</xm:sqref>
        </x14:dataValidation>
        <x14:dataValidation type="list" allowBlank="1" showInputMessage="1" showErrorMessage="1" xr:uid="{00000000-0002-0000-0000-000036000000}">
          <x14:formula1>
            <xm:f>OFFSET(PARAMETRES!$A$1,1,MATCH($K$226,PARAMETRES!$A$1:$B$1,0)-1,COUNTA(OFFSET(PARAMETRES!$A$1,1,MATCH($K$226,PARAMETRES!$A$1:$B$1,0)-1,1048575,1)),1)</xm:f>
          </x14:formula1>
          <xm:sqref>L226</xm:sqref>
        </x14:dataValidation>
        <x14:dataValidation type="list" allowBlank="1" showInputMessage="1" showErrorMessage="1" xr:uid="{00000000-0002-0000-0000-000037000000}">
          <x14:formula1>
            <xm:f>OFFSET(PARAMETRES!$A$1,1,MATCH($K$225,PARAMETRES!$A$1:$B$1,0)-1,COUNTA(OFFSET(PARAMETRES!$A$1,1,MATCH($K$225,PARAMETRES!$A$1:$B$1,0)-1,1048575,1)),1)</xm:f>
          </x14:formula1>
          <xm:sqref>L225</xm:sqref>
        </x14:dataValidation>
        <x14:dataValidation type="list" allowBlank="1" showInputMessage="1" showErrorMessage="1" xr:uid="{00000000-0002-0000-0000-000038000000}">
          <x14:formula1>
            <xm:f>OFFSET(PARAMETRES!$A$1,1,MATCH($K$224,PARAMETRES!$A$1:$B$1,0)-1,COUNTA(OFFSET(PARAMETRES!$A$1,1,MATCH($K$224,PARAMETRES!$A$1:$B$1,0)-1,1048575,1)),1)</xm:f>
          </x14:formula1>
          <xm:sqref>L224</xm:sqref>
        </x14:dataValidation>
        <x14:dataValidation type="list" allowBlank="1" showInputMessage="1" showErrorMessage="1" xr:uid="{00000000-0002-0000-0000-000039000000}">
          <x14:formula1>
            <xm:f>OFFSET(PARAMETRES!$A$1,1,MATCH($K$223,PARAMETRES!$A$1:$B$1,0)-1,COUNTA(OFFSET(PARAMETRES!$A$1,1,MATCH($K$223,PARAMETRES!$A$1:$B$1,0)-1,1048575,1)),1)</xm:f>
          </x14:formula1>
          <xm:sqref>L223</xm:sqref>
        </x14:dataValidation>
        <x14:dataValidation type="list" allowBlank="1" showInputMessage="1" showErrorMessage="1" xr:uid="{00000000-0002-0000-0000-00003A000000}">
          <x14:formula1>
            <xm:f>OFFSET(PARAMETRES!$A$1,1,MATCH($K$222,PARAMETRES!$A$1:$B$1,0)-1,COUNTA(OFFSET(PARAMETRES!$A$1,1,MATCH($K$222,PARAMETRES!$A$1:$B$1,0)-1,1048575,1)),1)</xm:f>
          </x14:formula1>
          <xm:sqref>L222</xm:sqref>
        </x14:dataValidation>
        <x14:dataValidation type="list" allowBlank="1" showInputMessage="1" showErrorMessage="1" xr:uid="{00000000-0002-0000-0000-00003B000000}">
          <x14:formula1>
            <xm:f>OFFSET(PARAMETRES!$A$1,1,MATCH($K$221,PARAMETRES!$A$1:$B$1,0)-1,COUNTA(OFFSET(PARAMETRES!$A$1,1,MATCH($K$221,PARAMETRES!$A$1:$B$1,0)-1,1048575,1)),1)</xm:f>
          </x14:formula1>
          <xm:sqref>L221</xm:sqref>
        </x14:dataValidation>
        <x14:dataValidation type="list" allowBlank="1" showInputMessage="1" showErrorMessage="1" xr:uid="{00000000-0002-0000-0000-00003C000000}">
          <x14:formula1>
            <xm:f>OFFSET(PARAMETRES!$A$1,1,MATCH($K$220,PARAMETRES!$A$1:$B$1,0)-1,COUNTA(OFFSET(PARAMETRES!$A$1,1,MATCH($K$220,PARAMETRES!$A$1:$B$1,0)-1,1048575,1)),1)</xm:f>
          </x14:formula1>
          <xm:sqref>L220</xm:sqref>
        </x14:dataValidation>
        <x14:dataValidation type="list" allowBlank="1" showInputMessage="1" showErrorMessage="1" xr:uid="{00000000-0002-0000-0000-00003D000000}">
          <x14:formula1>
            <xm:f>OFFSET(PARAMETRES!$A$1,1,MATCH($K$219,PARAMETRES!$A$1:$B$1,0)-1,COUNTA(OFFSET(PARAMETRES!$A$1,1,MATCH($K$219,PARAMETRES!$A$1:$B$1,0)-1,1048575,1)),1)</xm:f>
          </x14:formula1>
          <xm:sqref>L219</xm:sqref>
        </x14:dataValidation>
        <x14:dataValidation type="list" allowBlank="1" showInputMessage="1" showErrorMessage="1" xr:uid="{00000000-0002-0000-0000-00003E000000}">
          <x14:formula1>
            <xm:f>OFFSET(PARAMETRES!$A$1,1,MATCH($K$218,PARAMETRES!$A$1:$B$1,0)-1,COUNTA(OFFSET(PARAMETRES!$A$1,1,MATCH($K$218,PARAMETRES!$A$1:$B$1,0)-1,1048575,1)),1)</xm:f>
          </x14:formula1>
          <xm:sqref>L218</xm:sqref>
        </x14:dataValidation>
        <x14:dataValidation type="list" allowBlank="1" showInputMessage="1" showErrorMessage="1" xr:uid="{00000000-0002-0000-0000-00003F000000}">
          <x14:formula1>
            <xm:f>OFFSET(PARAMETRES!$A$1,1,MATCH($K$217,PARAMETRES!$A$1:$B$1,0)-1,COUNTA(OFFSET(PARAMETRES!$A$1,1,MATCH($K$217,PARAMETRES!$A$1:$B$1,0)-1,1048575,1)),1)</xm:f>
          </x14:formula1>
          <xm:sqref>L217</xm:sqref>
        </x14:dataValidation>
        <x14:dataValidation type="list" allowBlank="1" showInputMessage="1" showErrorMessage="1" xr:uid="{00000000-0002-0000-0000-000040000000}">
          <x14:formula1>
            <xm:f>OFFSET(PARAMETRES!$A$1,1,MATCH($K$216,PARAMETRES!$A$1:$B$1,0)-1,COUNTA(OFFSET(PARAMETRES!$A$1,1,MATCH($K$216,PARAMETRES!$A$1:$B$1,0)-1,1048575,1)),1)</xm:f>
          </x14:formula1>
          <xm:sqref>L216</xm:sqref>
        </x14:dataValidation>
        <x14:dataValidation type="list" allowBlank="1" showInputMessage="1" showErrorMessage="1" xr:uid="{00000000-0002-0000-0000-000041000000}">
          <x14:formula1>
            <xm:f>OFFSET(PARAMETRES!$A$1,1,MATCH($K$215,PARAMETRES!$A$1:$B$1,0)-1,COUNTA(OFFSET(PARAMETRES!$A$1,1,MATCH($K$215,PARAMETRES!$A$1:$B$1,0)-1,1048575,1)),1)</xm:f>
          </x14:formula1>
          <xm:sqref>L215</xm:sqref>
        </x14:dataValidation>
        <x14:dataValidation type="list" allowBlank="1" showInputMessage="1" showErrorMessage="1" xr:uid="{00000000-0002-0000-0000-000042000000}">
          <x14:formula1>
            <xm:f>OFFSET(PARAMETRES!$A$1,1,MATCH($K$214,PARAMETRES!$A$1:$B$1,0)-1,COUNTA(OFFSET(PARAMETRES!$A$1,1,MATCH($K$214,PARAMETRES!$A$1:$B$1,0)-1,1048575,1)),1)</xm:f>
          </x14:formula1>
          <xm:sqref>L214</xm:sqref>
        </x14:dataValidation>
        <x14:dataValidation type="list" allowBlank="1" showInputMessage="1" showErrorMessage="1" xr:uid="{00000000-0002-0000-0000-000043000000}">
          <x14:formula1>
            <xm:f>OFFSET(PARAMETRES!$A$1,1,MATCH($K$213,PARAMETRES!$A$1:$B$1,0)-1,COUNTA(OFFSET(PARAMETRES!$A$1,1,MATCH($K$213,PARAMETRES!$A$1:$B$1,0)-1,1048575,1)),1)</xm:f>
          </x14:formula1>
          <xm:sqref>L213</xm:sqref>
        </x14:dataValidation>
        <x14:dataValidation type="list" allowBlank="1" showInputMessage="1" showErrorMessage="1" xr:uid="{00000000-0002-0000-0000-000044000000}">
          <x14:formula1>
            <xm:f>OFFSET(PARAMETRES!$A$1,1,MATCH($K$212,PARAMETRES!$A$1:$B$1,0)-1,COUNTA(OFFSET(PARAMETRES!$A$1,1,MATCH($K$212,PARAMETRES!$A$1:$B$1,0)-1,1048575,1)),1)</xm:f>
          </x14:formula1>
          <xm:sqref>L212</xm:sqref>
        </x14:dataValidation>
        <x14:dataValidation type="list" allowBlank="1" showInputMessage="1" showErrorMessage="1" xr:uid="{00000000-0002-0000-0000-000045000000}">
          <x14:formula1>
            <xm:f>OFFSET(PARAMETRES!$A$1,1,MATCH($K$211,PARAMETRES!$A$1:$B$1,0)-1,COUNTA(OFFSET(PARAMETRES!$A$1,1,MATCH($K$211,PARAMETRES!$A$1:$B$1,0)-1,1048575,1)),1)</xm:f>
          </x14:formula1>
          <xm:sqref>L211</xm:sqref>
        </x14:dataValidation>
        <x14:dataValidation type="list" allowBlank="1" showInputMessage="1" showErrorMessage="1" xr:uid="{00000000-0002-0000-0000-000046000000}">
          <x14:formula1>
            <xm:f>OFFSET(PARAMETRES!$A$1,1,MATCH($K$210,PARAMETRES!$A$1:$B$1,0)-1,COUNTA(OFFSET(PARAMETRES!$A$1,1,MATCH($K$210,PARAMETRES!$A$1:$B$1,0)-1,1048575,1)),1)</xm:f>
          </x14:formula1>
          <xm:sqref>L210</xm:sqref>
        </x14:dataValidation>
        <x14:dataValidation type="list" allowBlank="1" showInputMessage="1" showErrorMessage="1" xr:uid="{00000000-0002-0000-0000-000047000000}">
          <x14:formula1>
            <xm:f>OFFSET(PARAMETRES!$A$1,1,MATCH($K$209,PARAMETRES!$A$1:$B$1,0)-1,COUNTA(OFFSET(PARAMETRES!$A$1,1,MATCH($K$209,PARAMETRES!$A$1:$B$1,0)-1,1048575,1)),1)</xm:f>
          </x14:formula1>
          <xm:sqref>L209</xm:sqref>
        </x14:dataValidation>
        <x14:dataValidation type="list" allowBlank="1" showInputMessage="1" showErrorMessage="1" xr:uid="{00000000-0002-0000-0000-000048000000}">
          <x14:formula1>
            <xm:f>OFFSET(PARAMETRES!$A$1,1,MATCH($K$208,PARAMETRES!$A$1:$B$1,0)-1,COUNTA(OFFSET(PARAMETRES!$A$1,1,MATCH($K$208,PARAMETRES!$A$1:$B$1,0)-1,1048575,1)),1)</xm:f>
          </x14:formula1>
          <xm:sqref>L208</xm:sqref>
        </x14:dataValidation>
        <x14:dataValidation type="list" allowBlank="1" showInputMessage="1" showErrorMessage="1" xr:uid="{00000000-0002-0000-0000-000049000000}">
          <x14:formula1>
            <xm:f>OFFSET(PARAMETRES!$A$1,1,MATCH($K$207,PARAMETRES!$A$1:$B$1,0)-1,COUNTA(OFFSET(PARAMETRES!$A$1,1,MATCH($K$207,PARAMETRES!$A$1:$B$1,0)-1,1048575,1)),1)</xm:f>
          </x14:formula1>
          <xm:sqref>L207</xm:sqref>
        </x14:dataValidation>
        <x14:dataValidation type="list" allowBlank="1" showInputMessage="1" showErrorMessage="1" xr:uid="{00000000-0002-0000-0000-00004A000000}">
          <x14:formula1>
            <xm:f>OFFSET(PARAMETRES!$A$1,1,MATCH($K$206,PARAMETRES!$A$1:$B$1,0)-1,COUNTA(OFFSET(PARAMETRES!$A$1,1,MATCH($K$206,PARAMETRES!$A$1:$B$1,0)-1,1048575,1)),1)</xm:f>
          </x14:formula1>
          <xm:sqref>L206</xm:sqref>
        </x14:dataValidation>
        <x14:dataValidation type="list" allowBlank="1" showInputMessage="1" showErrorMessage="1" xr:uid="{00000000-0002-0000-0000-00004B000000}">
          <x14:formula1>
            <xm:f>OFFSET(PARAMETRES!$A$1,1,MATCH($K$205,PARAMETRES!$A$1:$B$1,0)-1,COUNTA(OFFSET(PARAMETRES!$A$1,1,MATCH($K$205,PARAMETRES!$A$1:$B$1,0)-1,1048575,1)),1)</xm:f>
          </x14:formula1>
          <xm:sqref>L205</xm:sqref>
        </x14:dataValidation>
        <x14:dataValidation type="list" allowBlank="1" showInputMessage="1" showErrorMessage="1" xr:uid="{00000000-0002-0000-0000-00004C000000}">
          <x14:formula1>
            <xm:f>OFFSET(PARAMETRES!$A$1,1,MATCH($K$204,PARAMETRES!$A$1:$B$1,0)-1,COUNTA(OFFSET(PARAMETRES!$A$1,1,MATCH($K$204,PARAMETRES!$A$1:$B$1,0)-1,1048575,1)),1)</xm:f>
          </x14:formula1>
          <xm:sqref>L204</xm:sqref>
        </x14:dataValidation>
        <x14:dataValidation type="list" allowBlank="1" showInputMessage="1" showErrorMessage="1" xr:uid="{00000000-0002-0000-0000-00004D000000}">
          <x14:formula1>
            <xm:f>OFFSET(PARAMETRES!$A$1,1,MATCH($K$203,PARAMETRES!$A$1:$B$1,0)-1,COUNTA(OFFSET(PARAMETRES!$A$1,1,MATCH($K$203,PARAMETRES!$A$1:$B$1,0)-1,1048575,1)),1)</xm:f>
          </x14:formula1>
          <xm:sqref>L203</xm:sqref>
        </x14:dataValidation>
        <x14:dataValidation type="list" allowBlank="1" showInputMessage="1" showErrorMessage="1" xr:uid="{00000000-0002-0000-0000-00004E000000}">
          <x14:formula1>
            <xm:f>OFFSET(PARAMETRES!$A$1,1,MATCH($K$202,PARAMETRES!$A$1:$B$1,0)-1,COUNTA(OFFSET(PARAMETRES!$A$1,1,MATCH($K$202,PARAMETRES!$A$1:$B$1,0)-1,1048575,1)),1)</xm:f>
          </x14:formula1>
          <xm:sqref>L202</xm:sqref>
        </x14:dataValidation>
        <x14:dataValidation type="list" allowBlank="1" showInputMessage="1" showErrorMessage="1" xr:uid="{00000000-0002-0000-0000-00004F000000}">
          <x14:formula1>
            <xm:f>OFFSET(PARAMETRES!$A$1,1,MATCH($K$201,PARAMETRES!$A$1:$B$1,0)-1,COUNTA(OFFSET(PARAMETRES!$A$1,1,MATCH($K$201,PARAMETRES!$A$1:$B$1,0)-1,1048575,1)),1)</xm:f>
          </x14:formula1>
          <xm:sqref>L201</xm:sqref>
        </x14:dataValidation>
        <x14:dataValidation type="list" allowBlank="1" showInputMessage="1" showErrorMessage="1" xr:uid="{00000000-0002-0000-0000-000050000000}">
          <x14:formula1>
            <xm:f>OFFSET(PARAMETRES!$A$1,1,MATCH($K$200,PARAMETRES!$A$1:$B$1,0)-1,COUNTA(OFFSET(PARAMETRES!$A$1,1,MATCH($K$200,PARAMETRES!$A$1:$B$1,0)-1,1048575,1)),1)</xm:f>
          </x14:formula1>
          <xm:sqref>L200</xm:sqref>
        </x14:dataValidation>
        <x14:dataValidation type="list" allowBlank="1" showInputMessage="1" showErrorMessage="1" xr:uid="{00000000-0002-0000-0000-000051000000}">
          <x14:formula1>
            <xm:f>OFFSET(PARAMETRES!$A$1,1,MATCH($K$199,PARAMETRES!$A$1:$B$1,0)-1,COUNTA(OFFSET(PARAMETRES!$A$1,1,MATCH($K$199,PARAMETRES!$A$1:$B$1,0)-1,1048575,1)),1)</xm:f>
          </x14:formula1>
          <xm:sqref>L199</xm:sqref>
        </x14:dataValidation>
        <x14:dataValidation type="list" allowBlank="1" showInputMessage="1" showErrorMessage="1" xr:uid="{00000000-0002-0000-0000-000052000000}">
          <x14:formula1>
            <xm:f>OFFSET(PARAMETRES!$A$1,1,MATCH($K$198,PARAMETRES!$A$1:$B$1,0)-1,COUNTA(OFFSET(PARAMETRES!$A$1,1,MATCH($K$198,PARAMETRES!$A$1:$B$1,0)-1,1048575,1)),1)</xm:f>
          </x14:formula1>
          <xm:sqref>L198</xm:sqref>
        </x14:dataValidation>
        <x14:dataValidation type="list" allowBlank="1" showInputMessage="1" showErrorMessage="1" xr:uid="{00000000-0002-0000-0000-000053000000}">
          <x14:formula1>
            <xm:f>OFFSET(PARAMETRES!$A$1,1,MATCH($K$197,PARAMETRES!$A$1:$B$1,0)-1,COUNTA(OFFSET(PARAMETRES!$A$1,1,MATCH($K$197,PARAMETRES!$A$1:$B$1,0)-1,1048575,1)),1)</xm:f>
          </x14:formula1>
          <xm:sqref>L197</xm:sqref>
        </x14:dataValidation>
        <x14:dataValidation type="list" allowBlank="1" showInputMessage="1" showErrorMessage="1" xr:uid="{00000000-0002-0000-0000-000054000000}">
          <x14:formula1>
            <xm:f>OFFSET(PARAMETRES!$A$1,1,MATCH($K$196,PARAMETRES!$A$1:$B$1,0)-1,COUNTA(OFFSET(PARAMETRES!$A$1,1,MATCH($K$196,PARAMETRES!$A$1:$B$1,0)-1,1048575,1)),1)</xm:f>
          </x14:formula1>
          <xm:sqref>L196</xm:sqref>
        </x14:dataValidation>
        <x14:dataValidation type="list" allowBlank="1" showInputMessage="1" showErrorMessage="1" xr:uid="{00000000-0002-0000-0000-000055000000}">
          <x14:formula1>
            <xm:f>OFFSET(PARAMETRES!$A$1,1,MATCH($K$195,PARAMETRES!$A$1:$B$1,0)-1,COUNTA(OFFSET(PARAMETRES!$A$1,1,MATCH($K$195,PARAMETRES!$A$1:$B$1,0)-1,1048575,1)),1)</xm:f>
          </x14:formula1>
          <xm:sqref>L195</xm:sqref>
        </x14:dataValidation>
        <x14:dataValidation type="list" allowBlank="1" showInputMessage="1" showErrorMessage="1" xr:uid="{00000000-0002-0000-0000-000056000000}">
          <x14:formula1>
            <xm:f>OFFSET(PARAMETRES!$A$1,1,MATCH($K$194,PARAMETRES!$A$1:$B$1,0)-1,COUNTA(OFFSET(PARAMETRES!$A$1,1,MATCH($K$194,PARAMETRES!$A$1:$B$1,0)-1,1048575,1)),1)</xm:f>
          </x14:formula1>
          <xm:sqref>L194</xm:sqref>
        </x14:dataValidation>
        <x14:dataValidation type="list" allowBlank="1" showInputMessage="1" showErrorMessage="1" xr:uid="{00000000-0002-0000-0000-000057000000}">
          <x14:formula1>
            <xm:f>OFFSET(PARAMETRES!$A$1,1,MATCH($K$193,PARAMETRES!$A$1:$B$1,0)-1,COUNTA(OFFSET(PARAMETRES!$A$1,1,MATCH($K$193,PARAMETRES!$A$1:$B$1,0)-1,1048575,1)),1)</xm:f>
          </x14:formula1>
          <xm:sqref>L193</xm:sqref>
        </x14:dataValidation>
        <x14:dataValidation type="list" allowBlank="1" showInputMessage="1" showErrorMessage="1" xr:uid="{00000000-0002-0000-0000-000058000000}">
          <x14:formula1>
            <xm:f>OFFSET(PARAMETRES!$A$1,1,MATCH($K$192,PARAMETRES!$A$1:$B$1,0)-1,COUNTA(OFFSET(PARAMETRES!$A$1,1,MATCH($K$192,PARAMETRES!$A$1:$B$1,0)-1,1048575,1)),1)</xm:f>
          </x14:formula1>
          <xm:sqref>L192</xm:sqref>
        </x14:dataValidation>
        <x14:dataValidation type="list" allowBlank="1" showInputMessage="1" showErrorMessage="1" xr:uid="{00000000-0002-0000-0000-000059000000}">
          <x14:formula1>
            <xm:f>OFFSET(PARAMETRES!$A$1,1,MATCH($K$191,PARAMETRES!$A$1:$B$1,0)-1,COUNTA(OFFSET(PARAMETRES!$A$1,1,MATCH($K$191,PARAMETRES!$A$1:$B$1,0)-1,1048575,1)),1)</xm:f>
          </x14:formula1>
          <xm:sqref>L191</xm:sqref>
        </x14:dataValidation>
        <x14:dataValidation type="list" allowBlank="1" showInputMessage="1" showErrorMessage="1" xr:uid="{00000000-0002-0000-0000-00005A000000}">
          <x14:formula1>
            <xm:f>OFFSET(PARAMETRES!$A$1,1,MATCH($K$190,PARAMETRES!$A$1:$B$1,0)-1,COUNTA(OFFSET(PARAMETRES!$A$1,1,MATCH($K$190,PARAMETRES!$A$1:$B$1,0)-1,1048575,1)),1)</xm:f>
          </x14:formula1>
          <xm:sqref>L190</xm:sqref>
        </x14:dataValidation>
        <x14:dataValidation type="list" allowBlank="1" showInputMessage="1" showErrorMessage="1" xr:uid="{00000000-0002-0000-0000-00005B000000}">
          <x14:formula1>
            <xm:f>OFFSET(PARAMETRES!$A$1,1,MATCH($K$189,PARAMETRES!$A$1:$B$1,0)-1,COUNTA(OFFSET(PARAMETRES!$A$1,1,MATCH($K$189,PARAMETRES!$A$1:$B$1,0)-1,1048575,1)),1)</xm:f>
          </x14:formula1>
          <xm:sqref>L189</xm:sqref>
        </x14:dataValidation>
        <x14:dataValidation type="list" allowBlank="1" showInputMessage="1" showErrorMessage="1" xr:uid="{00000000-0002-0000-0000-00005C000000}">
          <x14:formula1>
            <xm:f>OFFSET(PARAMETRES!$A$1,1,MATCH($K$188,PARAMETRES!$A$1:$B$1,0)-1,COUNTA(OFFSET(PARAMETRES!$A$1,1,MATCH($K$188,PARAMETRES!$A$1:$B$1,0)-1,1048575,1)),1)</xm:f>
          </x14:formula1>
          <xm:sqref>L188</xm:sqref>
        </x14:dataValidation>
        <x14:dataValidation type="list" allowBlank="1" showInputMessage="1" showErrorMessage="1" xr:uid="{00000000-0002-0000-0000-00005D000000}">
          <x14:formula1>
            <xm:f>OFFSET(PARAMETRES!$A$1,1,MATCH($K$187,PARAMETRES!$A$1:$B$1,0)-1,COUNTA(OFFSET(PARAMETRES!$A$1,1,MATCH($K$187,PARAMETRES!$A$1:$B$1,0)-1,1048575,1)),1)</xm:f>
          </x14:formula1>
          <xm:sqref>L187</xm:sqref>
        </x14:dataValidation>
        <x14:dataValidation type="list" allowBlank="1" showInputMessage="1" showErrorMessage="1" xr:uid="{00000000-0002-0000-0000-00005E000000}">
          <x14:formula1>
            <xm:f>OFFSET(PARAMETRES!$A$1,1,MATCH($K$186,PARAMETRES!$A$1:$B$1,0)-1,COUNTA(OFFSET(PARAMETRES!$A$1,1,MATCH($K$186,PARAMETRES!$A$1:$B$1,0)-1,1048575,1)),1)</xm:f>
          </x14:formula1>
          <xm:sqref>L186</xm:sqref>
        </x14:dataValidation>
        <x14:dataValidation type="list" allowBlank="1" showInputMessage="1" showErrorMessage="1" xr:uid="{00000000-0002-0000-0000-00005F000000}">
          <x14:formula1>
            <xm:f>OFFSET(PARAMETRES!$A$1,1,MATCH($K$185,PARAMETRES!$A$1:$B$1,0)-1,COUNTA(OFFSET(PARAMETRES!$A$1,1,MATCH($K$185,PARAMETRES!$A$1:$B$1,0)-1,1048575,1)),1)</xm:f>
          </x14:formula1>
          <xm:sqref>L185</xm:sqref>
        </x14:dataValidation>
        <x14:dataValidation type="list" allowBlank="1" showInputMessage="1" showErrorMessage="1" xr:uid="{00000000-0002-0000-0000-000060000000}">
          <x14:formula1>
            <xm:f>OFFSET(PARAMETRES!$A$1,1,MATCH($K$184,PARAMETRES!$A$1:$B$1,0)-1,COUNTA(OFFSET(PARAMETRES!$A$1,1,MATCH($K$184,PARAMETRES!$A$1:$B$1,0)-1,1048575,1)),1)</xm:f>
          </x14:formula1>
          <xm:sqref>L184</xm:sqref>
        </x14:dataValidation>
        <x14:dataValidation type="list" allowBlank="1" showInputMessage="1" showErrorMessage="1" xr:uid="{00000000-0002-0000-0000-000061000000}">
          <x14:formula1>
            <xm:f>OFFSET(PARAMETRES!$A$1,1,MATCH($K$183,PARAMETRES!$A$1:$B$1,0)-1,COUNTA(OFFSET(PARAMETRES!$A$1,1,MATCH($K$183,PARAMETRES!$A$1:$B$1,0)-1,1048575,1)),1)</xm:f>
          </x14:formula1>
          <xm:sqref>L183</xm:sqref>
        </x14:dataValidation>
        <x14:dataValidation type="list" allowBlank="1" showInputMessage="1" showErrorMessage="1" xr:uid="{00000000-0002-0000-0000-000062000000}">
          <x14:formula1>
            <xm:f>OFFSET(PARAMETRES!$A$1,1,MATCH($K$182,PARAMETRES!$A$1:$B$1,0)-1,COUNTA(OFFSET(PARAMETRES!$A$1,1,MATCH($K$182,PARAMETRES!$A$1:$B$1,0)-1,1048575,1)),1)</xm:f>
          </x14:formula1>
          <xm:sqref>L182</xm:sqref>
        </x14:dataValidation>
        <x14:dataValidation type="list" allowBlank="1" showInputMessage="1" showErrorMessage="1" xr:uid="{00000000-0002-0000-0000-000063000000}">
          <x14:formula1>
            <xm:f>OFFSET(PARAMETRES!$A$1,1,MATCH($K$181,PARAMETRES!$A$1:$B$1,0)-1,COUNTA(OFFSET(PARAMETRES!$A$1,1,MATCH($K$181,PARAMETRES!$A$1:$B$1,0)-1,1048575,1)),1)</xm:f>
          </x14:formula1>
          <xm:sqref>L181</xm:sqref>
        </x14:dataValidation>
        <x14:dataValidation type="list" allowBlank="1" showInputMessage="1" showErrorMessage="1" xr:uid="{00000000-0002-0000-0000-000064000000}">
          <x14:formula1>
            <xm:f>OFFSET(PARAMETRES!$A$1,1,MATCH($K$180,PARAMETRES!$A$1:$B$1,0)-1,COUNTA(OFFSET(PARAMETRES!$A$1,1,MATCH($K$180,PARAMETRES!$A$1:$B$1,0)-1,1048575,1)),1)</xm:f>
          </x14:formula1>
          <xm:sqref>L180</xm:sqref>
        </x14:dataValidation>
        <x14:dataValidation type="list" allowBlank="1" showInputMessage="1" showErrorMessage="1" xr:uid="{00000000-0002-0000-0000-000065000000}">
          <x14:formula1>
            <xm:f>OFFSET(PARAMETRES!$A$1,1,MATCH($K$179,PARAMETRES!$A$1:$B$1,0)-1,COUNTA(OFFSET(PARAMETRES!$A$1,1,MATCH($K$179,PARAMETRES!$A$1:$B$1,0)-1,1048575,1)),1)</xm:f>
          </x14:formula1>
          <xm:sqref>L179</xm:sqref>
        </x14:dataValidation>
        <x14:dataValidation type="list" allowBlank="1" showInputMessage="1" showErrorMessage="1" xr:uid="{00000000-0002-0000-0000-000066000000}">
          <x14:formula1>
            <xm:f>OFFSET(PARAMETRES!$A$1,1,MATCH($K$178,PARAMETRES!$A$1:$B$1,0)-1,COUNTA(OFFSET(PARAMETRES!$A$1,1,MATCH($K$178,PARAMETRES!$A$1:$B$1,0)-1,1048575,1)),1)</xm:f>
          </x14:formula1>
          <xm:sqref>L178</xm:sqref>
        </x14:dataValidation>
        <x14:dataValidation type="list" allowBlank="1" showInputMessage="1" showErrorMessage="1" xr:uid="{00000000-0002-0000-0000-000067000000}">
          <x14:formula1>
            <xm:f>OFFSET(PARAMETRES!$A$1,1,MATCH($K$177,PARAMETRES!$A$1:$B$1,0)-1,COUNTA(OFFSET(PARAMETRES!$A$1,1,MATCH($K$177,PARAMETRES!$A$1:$B$1,0)-1,1048575,1)),1)</xm:f>
          </x14:formula1>
          <xm:sqref>L177</xm:sqref>
        </x14:dataValidation>
        <x14:dataValidation type="list" allowBlank="1" showInputMessage="1" showErrorMessage="1" xr:uid="{00000000-0002-0000-0000-000068000000}">
          <x14:formula1>
            <xm:f>OFFSET(PARAMETRES!$A$1,1,MATCH($K$176,PARAMETRES!$A$1:$B$1,0)-1,COUNTA(OFFSET(PARAMETRES!$A$1,1,MATCH($K$176,PARAMETRES!$A$1:$B$1,0)-1,1048575,1)),1)</xm:f>
          </x14:formula1>
          <xm:sqref>L176</xm:sqref>
        </x14:dataValidation>
        <x14:dataValidation type="list" allowBlank="1" showInputMessage="1" showErrorMessage="1" xr:uid="{00000000-0002-0000-0000-000069000000}">
          <x14:formula1>
            <xm:f>OFFSET(PARAMETRES!$A$1,1,MATCH($K$174,PARAMETRES!$A$1:$B$1,0)-1,COUNTA(OFFSET(PARAMETRES!$A$1,1,MATCH($K$174,PARAMETRES!$A$1:$B$1,0)-1,1048575,1)),1)</xm:f>
          </x14:formula1>
          <xm:sqref>L174</xm:sqref>
        </x14:dataValidation>
        <x14:dataValidation type="list" allowBlank="1" showInputMessage="1" showErrorMessage="1" xr:uid="{00000000-0002-0000-0000-00006A000000}">
          <x14:formula1>
            <xm:f>OFFSET(PARAMETRES!$A$1,1,MATCH($K$173,PARAMETRES!$A$1:$B$1,0)-1,COUNTA(OFFSET(PARAMETRES!$A$1,1,MATCH($K$173,PARAMETRES!$A$1:$B$1,0)-1,1048575,1)),1)</xm:f>
          </x14:formula1>
          <xm:sqref>L173</xm:sqref>
        </x14:dataValidation>
        <x14:dataValidation type="list" allowBlank="1" showInputMessage="1" showErrorMessage="1" xr:uid="{00000000-0002-0000-0000-00006B000000}">
          <x14:formula1>
            <xm:f>OFFSET(PARAMETRES!$A$1,1,MATCH($K$172,PARAMETRES!$A$1:$B$1,0)-1,COUNTA(OFFSET(PARAMETRES!$A$1,1,MATCH($K$172,PARAMETRES!$A$1:$B$1,0)-1,1048575,1)),1)</xm:f>
          </x14:formula1>
          <xm:sqref>L172</xm:sqref>
        </x14:dataValidation>
        <x14:dataValidation type="list" allowBlank="1" showInputMessage="1" showErrorMessage="1" xr:uid="{00000000-0002-0000-0000-00006C000000}">
          <x14:formula1>
            <xm:f>OFFSET(PARAMETRES!$A$1,1,MATCH($K$171,PARAMETRES!$A$1:$B$1,0)-1,COUNTA(OFFSET(PARAMETRES!$A$1,1,MATCH($K$171,PARAMETRES!$A$1:$B$1,0)-1,1048575,1)),1)</xm:f>
          </x14:formula1>
          <xm:sqref>L171</xm:sqref>
        </x14:dataValidation>
        <x14:dataValidation type="list" allowBlank="1" showInputMessage="1" showErrorMessage="1" xr:uid="{00000000-0002-0000-0000-00006D000000}">
          <x14:formula1>
            <xm:f>OFFSET(PARAMETRES!$A$1,1,MATCH($K$170,PARAMETRES!$A$1:$B$1,0)-1,COUNTA(OFFSET(PARAMETRES!$A$1,1,MATCH($K$170,PARAMETRES!$A$1:$B$1,0)-1,1048575,1)),1)</xm:f>
          </x14:formula1>
          <xm:sqref>L170</xm:sqref>
        </x14:dataValidation>
        <x14:dataValidation type="list" allowBlank="1" showInputMessage="1" showErrorMessage="1" xr:uid="{00000000-0002-0000-0000-00006E000000}">
          <x14:formula1>
            <xm:f>OFFSET(PARAMETRES!$A$1,1,MATCH($K$169,PARAMETRES!$A$1:$B$1,0)-1,COUNTA(OFFSET(PARAMETRES!$A$1,1,MATCH($K$169,PARAMETRES!$A$1:$B$1,0)-1,1048575,1)),1)</xm:f>
          </x14:formula1>
          <xm:sqref>L169</xm:sqref>
        </x14:dataValidation>
        <x14:dataValidation type="list" allowBlank="1" showInputMessage="1" showErrorMessage="1" xr:uid="{00000000-0002-0000-0000-00006F000000}">
          <x14:formula1>
            <xm:f>OFFSET(PARAMETRES!$A$1,1,MATCH($K$168,PARAMETRES!$A$1:$B$1,0)-1,COUNTA(OFFSET(PARAMETRES!$A$1,1,MATCH($K$168,PARAMETRES!$A$1:$B$1,0)-1,1048575,1)),1)</xm:f>
          </x14:formula1>
          <xm:sqref>L168</xm:sqref>
        </x14:dataValidation>
        <x14:dataValidation type="list" allowBlank="1" showInputMessage="1" showErrorMessage="1" xr:uid="{00000000-0002-0000-0000-000070000000}">
          <x14:formula1>
            <xm:f>OFFSET(PARAMETRES!$A$1,1,MATCH($K$167,PARAMETRES!$A$1:$B$1,0)-1,COUNTA(OFFSET(PARAMETRES!$A$1,1,MATCH($K$167,PARAMETRES!$A$1:$B$1,0)-1,1048575,1)),1)</xm:f>
          </x14:formula1>
          <xm:sqref>L167</xm:sqref>
        </x14:dataValidation>
        <x14:dataValidation type="list" allowBlank="1" showInputMessage="1" showErrorMessage="1" xr:uid="{00000000-0002-0000-0000-000071000000}">
          <x14:formula1>
            <xm:f>OFFSET(PARAMETRES!$A$1,1,MATCH($K$166,PARAMETRES!$A$1:$B$1,0)-1,COUNTA(OFFSET(PARAMETRES!$A$1,1,MATCH($K$166,PARAMETRES!$A$1:$B$1,0)-1,1048575,1)),1)</xm:f>
          </x14:formula1>
          <xm:sqref>L166</xm:sqref>
        </x14:dataValidation>
        <x14:dataValidation type="list" allowBlank="1" showInputMessage="1" showErrorMessage="1" xr:uid="{00000000-0002-0000-0000-000072000000}">
          <x14:formula1>
            <xm:f>OFFSET(PARAMETRES!$A$1,1,MATCH($K$165,PARAMETRES!$A$1:$B$1,0)-1,COUNTA(OFFSET(PARAMETRES!$A$1,1,MATCH($K$165,PARAMETRES!$A$1:$B$1,0)-1,1048575,1)),1)</xm:f>
          </x14:formula1>
          <xm:sqref>L165</xm:sqref>
        </x14:dataValidation>
        <x14:dataValidation type="list" allowBlank="1" showInputMessage="1" showErrorMessage="1" xr:uid="{00000000-0002-0000-0000-000073000000}">
          <x14:formula1>
            <xm:f>OFFSET(PARAMETRES!$A$1,1,MATCH($K$164,PARAMETRES!$A$1:$B$1,0)-1,COUNTA(OFFSET(PARAMETRES!$A$1,1,MATCH($K$164,PARAMETRES!$A$1:$B$1,0)-1,1048575,1)),1)</xm:f>
          </x14:formula1>
          <xm:sqref>L164</xm:sqref>
        </x14:dataValidation>
        <x14:dataValidation type="list" allowBlank="1" showInputMessage="1" showErrorMessage="1" xr:uid="{00000000-0002-0000-0000-000074000000}">
          <x14:formula1>
            <xm:f>OFFSET(PARAMETRES!$A$1,1,MATCH($K$163,PARAMETRES!$A$1:$B$1,0)-1,COUNTA(OFFSET(PARAMETRES!$A$1,1,MATCH($K$163,PARAMETRES!$A$1:$B$1,0)-1,1048575,1)),1)</xm:f>
          </x14:formula1>
          <xm:sqref>L163 L175</xm:sqref>
        </x14:dataValidation>
        <x14:dataValidation type="list" allowBlank="1" showInputMessage="1" showErrorMessage="1" xr:uid="{00000000-0002-0000-0000-000075000000}">
          <x14:formula1>
            <xm:f>OFFSET(PARAMETRES!$A$1,1,MATCH($K$162,PARAMETRES!$A$1:$B$1,0)-1,COUNTA(OFFSET(PARAMETRES!$A$1,1,MATCH($K$162,PARAMETRES!$A$1:$B$1,0)-1,1048575,1)),1)</xm:f>
          </x14:formula1>
          <xm:sqref>L162</xm:sqref>
        </x14:dataValidation>
        <x14:dataValidation type="list" allowBlank="1" showInputMessage="1" showErrorMessage="1" xr:uid="{00000000-0002-0000-0000-000076000000}">
          <x14:formula1>
            <xm:f>OFFSET(PARAMETRES!$A$1,1,MATCH($K$161,PARAMETRES!$A$1:$B$1,0)-1,COUNTA(OFFSET(PARAMETRES!$A$1,1,MATCH($K$161,PARAMETRES!$A$1:$B$1,0)-1,1048575,1)),1)</xm:f>
          </x14:formula1>
          <xm:sqref>L161</xm:sqref>
        </x14:dataValidation>
        <x14:dataValidation type="list" allowBlank="1" showInputMessage="1" showErrorMessage="1" xr:uid="{00000000-0002-0000-0000-000077000000}">
          <x14:formula1>
            <xm:f>OFFSET(PARAMETRES!$A$1,1,MATCH($K$160,PARAMETRES!$A$1:$B$1,0)-1,COUNTA(OFFSET(PARAMETRES!$A$1,1,MATCH($K$160,PARAMETRES!$A$1:$B$1,0)-1,1048575,1)),1)</xm:f>
          </x14:formula1>
          <xm:sqref>L160</xm:sqref>
        </x14:dataValidation>
        <x14:dataValidation type="list" allowBlank="1" showInputMessage="1" showErrorMessage="1" xr:uid="{00000000-0002-0000-0000-000078000000}">
          <x14:formula1>
            <xm:f>OFFSET(PARAMETRES!$A$1,1,MATCH($K$159,PARAMETRES!$A$1:$B$1,0)-1,COUNTA(OFFSET(PARAMETRES!$A$1,1,MATCH($K$159,PARAMETRES!$A$1:$B$1,0)-1,1048575,1)),1)</xm:f>
          </x14:formula1>
          <xm:sqref>L159</xm:sqref>
        </x14:dataValidation>
        <x14:dataValidation type="list" allowBlank="1" showInputMessage="1" showErrorMessage="1" xr:uid="{00000000-0002-0000-0000-000079000000}">
          <x14:formula1>
            <xm:f>OFFSET(PARAMETRES!$A$1,1,MATCH($K$158,PARAMETRES!$A$1:$B$1,0)-1,COUNTA(OFFSET(PARAMETRES!$A$1,1,MATCH($K$158,PARAMETRES!$A$1:$B$1,0)-1,1048575,1)),1)</xm:f>
          </x14:formula1>
          <xm:sqref>L158</xm:sqref>
        </x14:dataValidation>
        <x14:dataValidation type="list" allowBlank="1" showInputMessage="1" showErrorMessage="1" xr:uid="{00000000-0002-0000-0000-00007A000000}">
          <x14:formula1>
            <xm:f>OFFSET(PARAMETRES!$A$1,1,MATCH($K$157,PARAMETRES!$A$1:$B$1,0)-1,COUNTA(OFFSET(PARAMETRES!$A$1,1,MATCH($K$157,PARAMETRES!$A$1:$B$1,0)-1,1048575,1)),1)</xm:f>
          </x14:formula1>
          <xm:sqref>L157</xm:sqref>
        </x14:dataValidation>
        <x14:dataValidation type="list" allowBlank="1" showInputMessage="1" showErrorMessage="1" xr:uid="{00000000-0002-0000-0000-00007B000000}">
          <x14:formula1>
            <xm:f>OFFSET(PARAMETRES!$A$1,1,MATCH($K$156,PARAMETRES!$A$1:$B$1,0)-1,COUNTA(OFFSET(PARAMETRES!$A$1,1,MATCH($K$156,PARAMETRES!$A$1:$B$1,0)-1,1048575,1)),1)</xm:f>
          </x14:formula1>
          <xm:sqref>L156</xm:sqref>
        </x14:dataValidation>
        <x14:dataValidation type="list" allowBlank="1" showInputMessage="1" showErrorMessage="1" xr:uid="{00000000-0002-0000-0000-00007C000000}">
          <x14:formula1>
            <xm:f>OFFSET(PARAMETRES!$A$1,1,MATCH($K$155,PARAMETRES!$A$1:$B$1,0)-1,COUNTA(OFFSET(PARAMETRES!$A$1,1,MATCH($K$155,PARAMETRES!$A$1:$B$1,0)-1,1048575,1)),1)</xm:f>
          </x14:formula1>
          <xm:sqref>L155</xm:sqref>
        </x14:dataValidation>
        <x14:dataValidation type="list" allowBlank="1" showInputMessage="1" showErrorMessage="1" xr:uid="{00000000-0002-0000-0000-00007D000000}">
          <x14:formula1>
            <xm:f>OFFSET(PARAMETRES!$A$1,1,MATCH($K$154,PARAMETRES!$A$1:$B$1,0)-1,COUNTA(OFFSET(PARAMETRES!$A$1,1,MATCH($K$154,PARAMETRES!$A$1:$B$1,0)-1,1048575,1)),1)</xm:f>
          </x14:formula1>
          <xm:sqref>L154</xm:sqref>
        </x14:dataValidation>
        <x14:dataValidation type="list" allowBlank="1" showInputMessage="1" showErrorMessage="1" xr:uid="{00000000-0002-0000-0000-00007E000000}">
          <x14:formula1>
            <xm:f>OFFSET(PARAMETRES!$A$1,1,MATCH($K$153,PARAMETRES!$A$1:$B$1,0)-1,COUNTA(OFFSET(PARAMETRES!$A$1,1,MATCH($K$153,PARAMETRES!$A$1:$B$1,0)-1,1048575,1)),1)</xm:f>
          </x14:formula1>
          <xm:sqref>L153</xm:sqref>
        </x14:dataValidation>
        <x14:dataValidation type="list" allowBlank="1" showInputMessage="1" showErrorMessage="1" xr:uid="{00000000-0002-0000-0000-00007F000000}">
          <x14:formula1>
            <xm:f>OFFSET(PARAMETRES!$A$1,1,MATCH($K$152,PARAMETRES!$A$1:$B$1,0)-1,COUNTA(OFFSET(PARAMETRES!$A$1,1,MATCH($K$152,PARAMETRES!$A$1:$B$1,0)-1,1048575,1)),1)</xm:f>
          </x14:formula1>
          <xm:sqref>L152</xm:sqref>
        </x14:dataValidation>
        <x14:dataValidation type="list" allowBlank="1" showInputMessage="1" showErrorMessage="1" xr:uid="{00000000-0002-0000-0000-000080000000}">
          <x14:formula1>
            <xm:f>OFFSET(PARAMETRES!$A$1,1,MATCH($K$151,PARAMETRES!$A$1:$B$1,0)-1,COUNTA(OFFSET(PARAMETRES!$A$1,1,MATCH($K$151,PARAMETRES!$A$1:$B$1,0)-1,1048575,1)),1)</xm:f>
          </x14:formula1>
          <xm:sqref>L151</xm:sqref>
        </x14:dataValidation>
        <x14:dataValidation type="list" allowBlank="1" showInputMessage="1" showErrorMessage="1" xr:uid="{00000000-0002-0000-0000-000081000000}">
          <x14:formula1>
            <xm:f>OFFSET(PARAMETRES!$A$1,1,MATCH($K$150,PARAMETRES!$A$1:$B$1,0)-1,COUNTA(OFFSET(PARAMETRES!$A$1,1,MATCH($K$150,PARAMETRES!$A$1:$B$1,0)-1,1048575,1)),1)</xm:f>
          </x14:formula1>
          <xm:sqref>L150</xm:sqref>
        </x14:dataValidation>
        <x14:dataValidation type="list" allowBlank="1" showInputMessage="1" showErrorMessage="1" xr:uid="{00000000-0002-0000-0000-000082000000}">
          <x14:formula1>
            <xm:f>OFFSET(PARAMETRES!$A$1,1,MATCH($K$149,PARAMETRES!$A$1:$B$1,0)-1,COUNTA(OFFSET(PARAMETRES!$A$1,1,MATCH($K$149,PARAMETRES!$A$1:$B$1,0)-1,1048575,1)),1)</xm:f>
          </x14:formula1>
          <xm:sqref>L149</xm:sqref>
        </x14:dataValidation>
        <x14:dataValidation type="list" allowBlank="1" showInputMessage="1" showErrorMessage="1" xr:uid="{00000000-0002-0000-0000-000083000000}">
          <x14:formula1>
            <xm:f>OFFSET(PARAMETRES!$A$1,1,MATCH($K$148,PARAMETRES!$A$1:$B$1,0)-1,COUNTA(OFFSET(PARAMETRES!$A$1,1,MATCH($K$148,PARAMETRES!$A$1:$B$1,0)-1,1048575,1)),1)</xm:f>
          </x14:formula1>
          <xm:sqref>L148</xm:sqref>
        </x14:dataValidation>
        <x14:dataValidation type="list" allowBlank="1" showInputMessage="1" showErrorMessage="1" xr:uid="{00000000-0002-0000-0000-000084000000}">
          <x14:formula1>
            <xm:f>OFFSET(PARAMETRES!$A$1,1,MATCH($K$147,PARAMETRES!$A$1:$B$1,0)-1,COUNTA(OFFSET(PARAMETRES!$A$1,1,MATCH($K$147,PARAMETRES!$A$1:$B$1,0)-1,1048575,1)),1)</xm:f>
          </x14:formula1>
          <xm:sqref>L147</xm:sqref>
        </x14:dataValidation>
        <x14:dataValidation type="list" allowBlank="1" showInputMessage="1" showErrorMessage="1" xr:uid="{00000000-0002-0000-0000-000085000000}">
          <x14:formula1>
            <xm:f>OFFSET(PARAMETRES!$A$1,1,MATCH($K$146,PARAMETRES!$A$1:$B$1,0)-1,COUNTA(OFFSET(PARAMETRES!$A$1,1,MATCH($K$146,PARAMETRES!$A$1:$B$1,0)-1,1048575,1)),1)</xm:f>
          </x14:formula1>
          <xm:sqref>L146</xm:sqref>
        </x14:dataValidation>
        <x14:dataValidation type="list" allowBlank="1" showInputMessage="1" showErrorMessage="1" xr:uid="{00000000-0002-0000-0000-000086000000}">
          <x14:formula1>
            <xm:f>OFFSET(PARAMETRES!$A$1,1,MATCH($K$145,PARAMETRES!$A$1:$B$1,0)-1,COUNTA(OFFSET(PARAMETRES!$A$1,1,MATCH($K$145,PARAMETRES!$A$1:$B$1,0)-1,1048575,1)),1)</xm:f>
          </x14:formula1>
          <xm:sqref>L145</xm:sqref>
        </x14:dataValidation>
        <x14:dataValidation type="list" allowBlank="1" showInputMessage="1" showErrorMessage="1" xr:uid="{00000000-0002-0000-0000-000087000000}">
          <x14:formula1>
            <xm:f>OFFSET(PARAMETRES!$A$1,1,MATCH($K$144,PARAMETRES!$A$1:$B$1,0)-1,COUNTA(OFFSET(PARAMETRES!$A$1,1,MATCH($K$144,PARAMETRES!$A$1:$B$1,0)-1,1048575,1)),1)</xm:f>
          </x14:formula1>
          <xm:sqref>L144</xm:sqref>
        </x14:dataValidation>
        <x14:dataValidation type="list" allowBlank="1" showInputMessage="1" showErrorMessage="1" xr:uid="{00000000-0002-0000-0000-000088000000}">
          <x14:formula1>
            <xm:f>OFFSET(PARAMETRES!$A$1,1,MATCH($K$143,PARAMETRES!$A$1:$B$1,0)-1,COUNTA(OFFSET(PARAMETRES!$A$1,1,MATCH($K$143,PARAMETRES!$A$1:$B$1,0)-1,1048575,1)),1)</xm:f>
          </x14:formula1>
          <xm:sqref>L143</xm:sqref>
        </x14:dataValidation>
        <x14:dataValidation type="list" allowBlank="1" showInputMessage="1" showErrorMessage="1" xr:uid="{00000000-0002-0000-0000-000089000000}">
          <x14:formula1>
            <xm:f>OFFSET(PARAMETRES!$A$1,1,MATCH($K$142,PARAMETRES!$A$1:$B$1,0)-1,COUNTA(OFFSET(PARAMETRES!$A$1,1,MATCH($K$142,PARAMETRES!$A$1:$B$1,0)-1,1048575,1)),1)</xm:f>
          </x14:formula1>
          <xm:sqref>L142</xm:sqref>
        </x14:dataValidation>
        <x14:dataValidation type="list" allowBlank="1" showInputMessage="1" showErrorMessage="1" xr:uid="{00000000-0002-0000-0000-00008A000000}">
          <x14:formula1>
            <xm:f>OFFSET(PARAMETRES!$A$1,1,MATCH($K$141,PARAMETRES!$A$1:$B$1,0)-1,COUNTA(OFFSET(PARAMETRES!$A$1,1,MATCH($K$141,PARAMETRES!$A$1:$B$1,0)-1,1048575,1)),1)</xm:f>
          </x14:formula1>
          <xm:sqref>L141</xm:sqref>
        </x14:dataValidation>
        <x14:dataValidation type="list" allowBlank="1" showInputMessage="1" showErrorMessage="1" xr:uid="{00000000-0002-0000-0000-00008B000000}">
          <x14:formula1>
            <xm:f>OFFSET(PARAMETRES!$A$1,1,MATCH($K$140,PARAMETRES!$A$1:$B$1,0)-1,COUNTA(OFFSET(PARAMETRES!$A$1,1,MATCH($K$140,PARAMETRES!$A$1:$B$1,0)-1,1048575,1)),1)</xm:f>
          </x14:formula1>
          <xm:sqref>L140</xm:sqref>
        </x14:dataValidation>
        <x14:dataValidation type="list" allowBlank="1" showInputMessage="1" showErrorMessage="1" xr:uid="{00000000-0002-0000-0000-00008C000000}">
          <x14:formula1>
            <xm:f>OFFSET(PARAMETRES!$A$1,1,MATCH($K$139,PARAMETRES!$A$1:$B$1,0)-1,COUNTA(OFFSET(PARAMETRES!$A$1,1,MATCH($K$139,PARAMETRES!$A$1:$B$1,0)-1,1048575,1)),1)</xm:f>
          </x14:formula1>
          <xm:sqref>L139</xm:sqref>
        </x14:dataValidation>
        <x14:dataValidation type="list" allowBlank="1" showInputMessage="1" showErrorMessage="1" xr:uid="{00000000-0002-0000-0000-00008D000000}">
          <x14:formula1>
            <xm:f>OFFSET(PARAMETRES!$A$1,1,MATCH($K$138,PARAMETRES!$A$1:$B$1,0)-1,COUNTA(OFFSET(PARAMETRES!$A$1,1,MATCH($K$138,PARAMETRES!$A$1:$B$1,0)-1,1048575,1)),1)</xm:f>
          </x14:formula1>
          <xm:sqref>L138</xm:sqref>
        </x14:dataValidation>
        <x14:dataValidation type="list" allowBlank="1" showInputMessage="1" showErrorMessage="1" xr:uid="{00000000-0002-0000-0000-00008E000000}">
          <x14:formula1>
            <xm:f>OFFSET(PARAMETRES!$A$1,1,MATCH($K$137,PARAMETRES!$A$1:$B$1,0)-1,COUNTA(OFFSET(PARAMETRES!$A$1,1,MATCH($K$137,PARAMETRES!$A$1:$B$1,0)-1,1048575,1)),1)</xm:f>
          </x14:formula1>
          <xm:sqref>L137</xm:sqref>
        </x14:dataValidation>
        <x14:dataValidation type="list" allowBlank="1" showInputMessage="1" showErrorMessage="1" xr:uid="{00000000-0002-0000-0000-00008F000000}">
          <x14:formula1>
            <xm:f>OFFSET(PARAMETRES!$A$1,1,MATCH($K$136,PARAMETRES!$A$1:$B$1,0)-1,COUNTA(OFFSET(PARAMETRES!$A$1,1,MATCH($K$136,PARAMETRES!$A$1:$B$1,0)-1,1048575,1)),1)</xm:f>
          </x14:formula1>
          <xm:sqref>L136</xm:sqref>
        </x14:dataValidation>
        <x14:dataValidation type="list" allowBlank="1" showInputMessage="1" showErrorMessage="1" xr:uid="{00000000-0002-0000-0000-000090000000}">
          <x14:formula1>
            <xm:f>OFFSET(PARAMETRES!$A$1,1,MATCH($K$135,PARAMETRES!$A$1:$B$1,0)-1,COUNTA(OFFSET(PARAMETRES!$A$1,1,MATCH($K$135,PARAMETRES!$A$1:$B$1,0)-1,1048575,1)),1)</xm:f>
          </x14:formula1>
          <xm:sqref>L135</xm:sqref>
        </x14:dataValidation>
        <x14:dataValidation type="list" allowBlank="1" showInputMessage="1" showErrorMessage="1" xr:uid="{00000000-0002-0000-0000-000091000000}">
          <x14:formula1>
            <xm:f>OFFSET(PARAMETRES!$A$1,1,MATCH($K$134,PARAMETRES!$A$1:$B$1,0)-1,COUNTA(OFFSET(PARAMETRES!$A$1,1,MATCH($K$134,PARAMETRES!$A$1:$B$1,0)-1,1048575,1)),1)</xm:f>
          </x14:formula1>
          <xm:sqref>L134</xm:sqref>
        </x14:dataValidation>
        <x14:dataValidation type="list" allowBlank="1" showInputMessage="1" showErrorMessage="1" xr:uid="{00000000-0002-0000-0000-000092000000}">
          <x14:formula1>
            <xm:f>OFFSET(PARAMETRES!$A$1,1,MATCH($K$133,PARAMETRES!$A$1:$B$1,0)-1,COUNTA(OFFSET(PARAMETRES!$A$1,1,MATCH($K$133,PARAMETRES!$A$1:$B$1,0)-1,1048575,1)),1)</xm:f>
          </x14:formula1>
          <xm:sqref>L133</xm:sqref>
        </x14:dataValidation>
        <x14:dataValidation type="list" allowBlank="1" showInputMessage="1" showErrorMessage="1" xr:uid="{00000000-0002-0000-0000-000093000000}">
          <x14:formula1>
            <xm:f>OFFSET(PARAMETRES!$A$1,1,MATCH($K$132,PARAMETRES!$A$1:$B$1,0)-1,COUNTA(OFFSET(PARAMETRES!$A$1,1,MATCH($K$132,PARAMETRES!$A$1:$B$1,0)-1,1048575,1)),1)</xm:f>
          </x14:formula1>
          <xm:sqref>L132</xm:sqref>
        </x14:dataValidation>
        <x14:dataValidation type="list" allowBlank="1" showInputMessage="1" showErrorMessage="1" xr:uid="{00000000-0002-0000-0000-000094000000}">
          <x14:formula1>
            <xm:f>OFFSET(PARAMETRES!$A$1,1,MATCH($K$131,PARAMETRES!$A$1:$B$1,0)-1,COUNTA(OFFSET(PARAMETRES!$A$1,1,MATCH($K$131,PARAMETRES!$A$1:$B$1,0)-1,1048575,1)),1)</xm:f>
          </x14:formula1>
          <xm:sqref>L131</xm:sqref>
        </x14:dataValidation>
        <x14:dataValidation type="list" allowBlank="1" showInputMessage="1" showErrorMessage="1" xr:uid="{00000000-0002-0000-0000-000095000000}">
          <x14:formula1>
            <xm:f>OFFSET(PARAMETRES!$A$1,1,MATCH($K$130,PARAMETRES!$A$1:$B$1,0)-1,COUNTA(OFFSET(PARAMETRES!$A$1,1,MATCH($K$130,PARAMETRES!$A$1:$B$1,0)-1,1048575,1)),1)</xm:f>
          </x14:formula1>
          <xm:sqref>L130</xm:sqref>
        </x14:dataValidation>
        <x14:dataValidation type="list" allowBlank="1" showInputMessage="1" showErrorMessage="1" xr:uid="{00000000-0002-0000-0000-000096000000}">
          <x14:formula1>
            <xm:f>OFFSET(PARAMETRES!$A$1,1,MATCH($K$129,PARAMETRES!$A$1:$B$1,0)-1,COUNTA(OFFSET(PARAMETRES!$A$1,1,MATCH($K$129,PARAMETRES!$A$1:$B$1,0)-1,1048575,1)),1)</xm:f>
          </x14:formula1>
          <xm:sqref>L129</xm:sqref>
        </x14:dataValidation>
        <x14:dataValidation type="list" allowBlank="1" showInputMessage="1" showErrorMessage="1" xr:uid="{00000000-0002-0000-0000-000097000000}">
          <x14:formula1>
            <xm:f>OFFSET(PARAMETRES!$A$1,1,MATCH($K$128,PARAMETRES!$A$1:$B$1,0)-1,COUNTA(OFFSET(PARAMETRES!$A$1,1,MATCH($K$128,PARAMETRES!$A$1:$B$1,0)-1,1048575,1)),1)</xm:f>
          </x14:formula1>
          <xm:sqref>L128</xm:sqref>
        </x14:dataValidation>
        <x14:dataValidation type="list" allowBlank="1" showInputMessage="1" showErrorMessage="1" xr:uid="{00000000-0002-0000-0000-000098000000}">
          <x14:formula1>
            <xm:f>OFFSET(PARAMETRES!$A$1,1,MATCH($K$127,PARAMETRES!$A$1:$B$1,0)-1,COUNTA(OFFSET(PARAMETRES!$A$1,1,MATCH($K$127,PARAMETRES!$A$1:$B$1,0)-1,1048575,1)),1)</xm:f>
          </x14:formula1>
          <xm:sqref>L127</xm:sqref>
        </x14:dataValidation>
        <x14:dataValidation type="list" allowBlank="1" showInputMessage="1" showErrorMessage="1" xr:uid="{00000000-0002-0000-0000-000099000000}">
          <x14:formula1>
            <xm:f>OFFSET(PARAMETRES!$A$1,1,MATCH($K$126,PARAMETRES!$A$1:$B$1,0)-1,COUNTA(OFFSET(PARAMETRES!$A$1,1,MATCH($K$126,PARAMETRES!$A$1:$B$1,0)-1,1048575,1)),1)</xm:f>
          </x14:formula1>
          <xm:sqref>L126</xm:sqref>
        </x14:dataValidation>
        <x14:dataValidation type="list" allowBlank="1" showInputMessage="1" showErrorMessage="1" xr:uid="{00000000-0002-0000-0000-00009A000000}">
          <x14:formula1>
            <xm:f>OFFSET(PARAMETRES!$A$1,1,MATCH($K$125,PARAMETRES!$A$1:$B$1,0)-1,COUNTA(OFFSET(PARAMETRES!$A$1,1,MATCH($K$125,PARAMETRES!$A$1:$B$1,0)-1,1048575,1)),1)</xm:f>
          </x14:formula1>
          <xm:sqref>L125</xm:sqref>
        </x14:dataValidation>
        <x14:dataValidation type="list" allowBlank="1" showInputMessage="1" showErrorMessage="1" xr:uid="{00000000-0002-0000-0000-00009B000000}">
          <x14:formula1>
            <xm:f>OFFSET(PARAMETRES!$A$1,1,MATCH($K$124,PARAMETRES!$A$1:$B$1,0)-1,COUNTA(OFFSET(PARAMETRES!$A$1,1,MATCH($K$124,PARAMETRES!$A$1:$B$1,0)-1,1048575,1)),1)</xm:f>
          </x14:formula1>
          <xm:sqref>L124</xm:sqref>
        </x14:dataValidation>
        <x14:dataValidation type="list" allowBlank="1" showInputMessage="1" showErrorMessage="1" xr:uid="{00000000-0002-0000-0000-00009C000000}">
          <x14:formula1>
            <xm:f>OFFSET(PARAMETRES!$A$1,1,MATCH($K$123,PARAMETRES!$A$1:$B$1,0)-1,COUNTA(OFFSET(PARAMETRES!$A$1,1,MATCH($K$123,PARAMETRES!$A$1:$B$1,0)-1,1048575,1)),1)</xm:f>
          </x14:formula1>
          <xm:sqref>L123</xm:sqref>
        </x14:dataValidation>
        <x14:dataValidation type="list" allowBlank="1" showInputMessage="1" showErrorMessage="1" xr:uid="{00000000-0002-0000-0000-00009D000000}">
          <x14:formula1>
            <xm:f>OFFSET(PARAMETRES!$A$1,1,MATCH($K$122,PARAMETRES!$A$1:$B$1,0)-1,COUNTA(OFFSET(PARAMETRES!$A$1,1,MATCH($K$122,PARAMETRES!$A$1:$B$1,0)-1,1048575,1)),1)</xm:f>
          </x14:formula1>
          <xm:sqref>L122</xm:sqref>
        </x14:dataValidation>
        <x14:dataValidation type="list" allowBlank="1" showInputMessage="1" showErrorMessage="1" xr:uid="{00000000-0002-0000-0000-00009E000000}">
          <x14:formula1>
            <xm:f>OFFSET(PARAMETRES!$A$1,1,MATCH($K$121,PARAMETRES!$A$1:$B$1,0)-1,COUNTA(OFFSET(PARAMETRES!$A$1,1,MATCH($K$121,PARAMETRES!$A$1:$B$1,0)-1,1048575,1)),1)</xm:f>
          </x14:formula1>
          <xm:sqref>L121</xm:sqref>
        </x14:dataValidation>
        <x14:dataValidation type="list" allowBlank="1" showInputMessage="1" showErrorMessage="1" xr:uid="{00000000-0002-0000-0000-00009F000000}">
          <x14:formula1>
            <xm:f>OFFSET(PARAMETRES!$A$1,1,MATCH($K$120,PARAMETRES!$A$1:$B$1,0)-1,COUNTA(OFFSET(PARAMETRES!$A$1,1,MATCH($K$120,PARAMETRES!$A$1:$B$1,0)-1,1048575,1)),1)</xm:f>
          </x14:formula1>
          <xm:sqref>L120</xm:sqref>
        </x14:dataValidation>
        <x14:dataValidation type="list" allowBlank="1" showInputMessage="1" showErrorMessage="1" xr:uid="{00000000-0002-0000-0000-0000A0000000}">
          <x14:formula1>
            <xm:f>OFFSET(PARAMETRES!$A$1,1,MATCH($K$119,PARAMETRES!$A$1:$B$1,0)-1,COUNTA(OFFSET(PARAMETRES!$A$1,1,MATCH($K$119,PARAMETRES!$A$1:$B$1,0)-1,1048575,1)),1)</xm:f>
          </x14:formula1>
          <xm:sqref>L119</xm:sqref>
        </x14:dataValidation>
        <x14:dataValidation type="list" allowBlank="1" showInputMessage="1" showErrorMessage="1" xr:uid="{00000000-0002-0000-0000-0000A1000000}">
          <x14:formula1>
            <xm:f>OFFSET(PARAMETRES!$A$1,1,MATCH($K$118,PARAMETRES!$A$1:$B$1,0)-1,COUNTA(OFFSET(PARAMETRES!$A$1,1,MATCH($K$118,PARAMETRES!$A$1:$B$1,0)-1,1048575,1)),1)</xm:f>
          </x14:formula1>
          <xm:sqref>L118</xm:sqref>
        </x14:dataValidation>
        <x14:dataValidation type="list" allowBlank="1" showInputMessage="1" showErrorMessage="1" xr:uid="{00000000-0002-0000-0000-0000A2000000}">
          <x14:formula1>
            <xm:f>OFFSET(PARAMETRES!$A$1,1,MATCH($K$117,PARAMETRES!$A$1:$B$1,0)-1,COUNTA(OFFSET(PARAMETRES!$A$1,1,MATCH($K$117,PARAMETRES!$A$1:$B$1,0)-1,1048575,1)),1)</xm:f>
          </x14:formula1>
          <xm:sqref>L117</xm:sqref>
        </x14:dataValidation>
        <x14:dataValidation type="list" allowBlank="1" showInputMessage="1" showErrorMessage="1" xr:uid="{00000000-0002-0000-0000-0000A3000000}">
          <x14:formula1>
            <xm:f>OFFSET(PARAMETRES!$A$1,1,MATCH($K$116,PARAMETRES!$A$1:$B$1,0)-1,COUNTA(OFFSET(PARAMETRES!$A$1,1,MATCH($K$116,PARAMETRES!$A$1:$B$1,0)-1,1048575,1)),1)</xm:f>
          </x14:formula1>
          <xm:sqref>L116</xm:sqref>
        </x14:dataValidation>
        <x14:dataValidation type="list" allowBlank="1" showInputMessage="1" showErrorMessage="1" xr:uid="{00000000-0002-0000-0000-0000A4000000}">
          <x14:formula1>
            <xm:f>OFFSET(PARAMETRES!$A$1,1,MATCH($K$115,PARAMETRES!$A$1:$B$1,0)-1,COUNTA(OFFSET(PARAMETRES!$A$1,1,MATCH($K$115,PARAMETRES!$A$1:$B$1,0)-1,1048575,1)),1)</xm:f>
          </x14:formula1>
          <xm:sqref>L115</xm:sqref>
        </x14:dataValidation>
        <x14:dataValidation type="list" allowBlank="1" showInputMessage="1" showErrorMessage="1" xr:uid="{00000000-0002-0000-0000-0000A5000000}">
          <x14:formula1>
            <xm:f>OFFSET(PARAMETRES!$A$1,1,MATCH($K$114,PARAMETRES!$A$1:$B$1,0)-1,COUNTA(OFFSET(PARAMETRES!$A$1,1,MATCH($K$114,PARAMETRES!$A$1:$B$1,0)-1,1048575,1)),1)</xm:f>
          </x14:formula1>
          <xm:sqref>L114</xm:sqref>
        </x14:dataValidation>
        <x14:dataValidation type="list" allowBlank="1" showInputMessage="1" showErrorMessage="1" xr:uid="{00000000-0002-0000-0000-0000A6000000}">
          <x14:formula1>
            <xm:f>OFFSET(PARAMETRES!$A$1,1,MATCH($K$113,PARAMETRES!$A$1:$B$1,0)-1,COUNTA(OFFSET(PARAMETRES!$A$1,1,MATCH($K$113,PARAMETRES!$A$1:$B$1,0)-1,1048575,1)),1)</xm:f>
          </x14:formula1>
          <xm:sqref>L113</xm:sqref>
        </x14:dataValidation>
        <x14:dataValidation type="list" allowBlank="1" showInputMessage="1" showErrorMessage="1" xr:uid="{00000000-0002-0000-0000-0000A7000000}">
          <x14:formula1>
            <xm:f>OFFSET(PARAMETRES!$A$1,1,MATCH($K$112,PARAMETRES!$A$1:$B$1,0)-1,COUNTA(OFFSET(PARAMETRES!$A$1,1,MATCH($K$112,PARAMETRES!$A$1:$B$1,0)-1,1048575,1)),1)</xm:f>
          </x14:formula1>
          <xm:sqref>L112</xm:sqref>
        </x14:dataValidation>
        <x14:dataValidation type="list" allowBlank="1" showInputMessage="1" showErrorMessage="1" xr:uid="{00000000-0002-0000-0000-0000A8000000}">
          <x14:formula1>
            <xm:f>OFFSET(PARAMETRES!$A$1,1,MATCH($K$111,PARAMETRES!$A$1:$B$1,0)-1,COUNTA(OFFSET(PARAMETRES!$A$1,1,MATCH($K$111,PARAMETRES!$A$1:$B$1,0)-1,1048575,1)),1)</xm:f>
          </x14:formula1>
          <xm:sqref>L111</xm:sqref>
        </x14:dataValidation>
        <x14:dataValidation type="list" allowBlank="1" showInputMessage="1" showErrorMessage="1" xr:uid="{00000000-0002-0000-0000-0000A9000000}">
          <x14:formula1>
            <xm:f>OFFSET(PARAMETRES!$A$1,1,MATCH($K$110,PARAMETRES!$A$1:$B$1,0)-1,COUNTA(OFFSET(PARAMETRES!$A$1,1,MATCH($K$110,PARAMETRES!$A$1:$B$1,0)-1,1048575,1)),1)</xm:f>
          </x14:formula1>
          <xm:sqref>L110</xm:sqref>
        </x14:dataValidation>
        <x14:dataValidation type="list" allowBlank="1" showInputMessage="1" showErrorMessage="1" xr:uid="{00000000-0002-0000-0000-0000AA000000}">
          <x14:formula1>
            <xm:f>OFFSET(PARAMETRES!$A$1,1,MATCH($K$109,PARAMETRES!$A$1:$B$1,0)-1,COUNTA(OFFSET(PARAMETRES!$A$1,1,MATCH($K$109,PARAMETRES!$A$1:$B$1,0)-1,1048575,1)),1)</xm:f>
          </x14:formula1>
          <xm:sqref>L109</xm:sqref>
        </x14:dataValidation>
        <x14:dataValidation type="list" allowBlank="1" showInputMessage="1" showErrorMessage="1" xr:uid="{00000000-0002-0000-0000-0000AB000000}">
          <x14:formula1>
            <xm:f>OFFSET(PARAMETRES!$A$1,1,MATCH($K$108,PARAMETRES!$A$1:$B$1,0)-1,COUNTA(OFFSET(PARAMETRES!$A$1,1,MATCH($K$108,PARAMETRES!$A$1:$B$1,0)-1,1048575,1)),1)</xm:f>
          </x14:formula1>
          <xm:sqref>L108</xm:sqref>
        </x14:dataValidation>
        <x14:dataValidation type="list" allowBlank="1" showInputMessage="1" showErrorMessage="1" xr:uid="{00000000-0002-0000-0000-0000AC000000}">
          <x14:formula1>
            <xm:f>OFFSET(PARAMETRES!$A$1,1,MATCH($K$107,PARAMETRES!$A$1:$B$1,0)-1,COUNTA(OFFSET(PARAMETRES!$A$1,1,MATCH($K$107,PARAMETRES!$A$1:$B$1,0)-1,1048575,1)),1)</xm:f>
          </x14:formula1>
          <xm:sqref>L107</xm:sqref>
        </x14:dataValidation>
        <x14:dataValidation type="list" allowBlank="1" showInputMessage="1" showErrorMessage="1" xr:uid="{00000000-0002-0000-0000-0000AD000000}">
          <x14:formula1>
            <xm:f>OFFSET(PARAMETRES!$A$1,1,MATCH($K$106,PARAMETRES!$A$1:$B$1,0)-1,COUNTA(OFFSET(PARAMETRES!$A$1,1,MATCH($K$106,PARAMETRES!$A$1:$B$1,0)-1,1048575,1)),1)</xm:f>
          </x14:formula1>
          <xm:sqref>L106</xm:sqref>
        </x14:dataValidation>
        <x14:dataValidation type="list" allowBlank="1" showInputMessage="1" showErrorMessage="1" xr:uid="{00000000-0002-0000-0000-0000AE000000}">
          <x14:formula1>
            <xm:f>OFFSET(PARAMETRES!$A$1,1,MATCH($K$105,PARAMETRES!$A$1:$B$1,0)-1,COUNTA(OFFSET(PARAMETRES!$A$1,1,MATCH($K$105,PARAMETRES!$A$1:$B$1,0)-1,1048575,1)),1)</xm:f>
          </x14:formula1>
          <xm:sqref>L105</xm:sqref>
        </x14:dataValidation>
        <x14:dataValidation type="list" allowBlank="1" showInputMessage="1" showErrorMessage="1" xr:uid="{00000000-0002-0000-0000-0000AF000000}">
          <x14:formula1>
            <xm:f>OFFSET(PARAMETRES!$A$1,1,MATCH($K$104,PARAMETRES!$A$1:$B$1,0)-1,COUNTA(OFFSET(PARAMETRES!$A$1,1,MATCH($K$104,PARAMETRES!$A$1:$B$1,0)-1,1048575,1)),1)</xm:f>
          </x14:formula1>
          <xm:sqref>L104</xm:sqref>
        </x14:dataValidation>
        <x14:dataValidation type="list" allowBlank="1" showInputMessage="1" showErrorMessage="1" xr:uid="{00000000-0002-0000-0000-0000B0000000}">
          <x14:formula1>
            <xm:f>OFFSET(PARAMETRES!$A$1,1,MATCH($K$103,PARAMETRES!$A$1:$B$1,0)-1,COUNTA(OFFSET(PARAMETRES!$A$1,1,MATCH($K$103,PARAMETRES!$A$1:$B$1,0)-1,1048575,1)),1)</xm:f>
          </x14:formula1>
          <xm:sqref>L103</xm:sqref>
        </x14:dataValidation>
        <x14:dataValidation type="list" allowBlank="1" showInputMessage="1" showErrorMessage="1" xr:uid="{00000000-0002-0000-0000-0000B1000000}">
          <x14:formula1>
            <xm:f>OFFSET(PARAMETRES!$A$1,1,MATCH($K$102,PARAMETRES!$A$1:$B$1,0)-1,COUNTA(OFFSET(PARAMETRES!$A$1,1,MATCH($K$102,PARAMETRES!$A$1:$B$1,0)-1,1048575,1)),1)</xm:f>
          </x14:formula1>
          <xm:sqref>L102</xm:sqref>
        </x14:dataValidation>
        <x14:dataValidation type="list" allowBlank="1" showInputMessage="1" showErrorMessage="1" xr:uid="{00000000-0002-0000-0000-0000B2000000}">
          <x14:formula1>
            <xm:f>OFFSET(PARAMETRES!$A$1,1,MATCH($K$101,PARAMETRES!$A$1:$B$1,0)-1,COUNTA(OFFSET(PARAMETRES!$A$1,1,MATCH($K$101,PARAMETRES!$A$1:$B$1,0)-1,1048575,1)),1)</xm:f>
          </x14:formula1>
          <xm:sqref>L101</xm:sqref>
        </x14:dataValidation>
        <x14:dataValidation type="list" allowBlank="1" showInputMessage="1" showErrorMessage="1" xr:uid="{00000000-0002-0000-0000-0000B3000000}">
          <x14:formula1>
            <xm:f>OFFSET(PARAMETRES!$A$1,1,MATCH($K$100,PARAMETRES!$A$1:$B$1,0)-1,COUNTA(OFFSET(PARAMETRES!$A$1,1,MATCH($K$100,PARAMETRES!$A$1:$B$1,0)-1,1048575,1)),1)</xm:f>
          </x14:formula1>
          <xm:sqref>L100</xm:sqref>
        </x14:dataValidation>
        <x14:dataValidation type="list" allowBlank="1" showInputMessage="1" showErrorMessage="1" xr:uid="{00000000-0002-0000-0000-0000B4000000}">
          <x14:formula1>
            <xm:f>OFFSET(PARAMETRES!$A$1,1,MATCH($K$99,PARAMETRES!$A$1:$B$1,0)-1,COUNTA(OFFSET(PARAMETRES!$A$1,1,MATCH($K$99,PARAMETRES!$A$1:$B$1,0)-1,1048575,1)),1)</xm:f>
          </x14:formula1>
          <xm:sqref>L99</xm:sqref>
        </x14:dataValidation>
        <x14:dataValidation type="list" allowBlank="1" showInputMessage="1" showErrorMessage="1" xr:uid="{00000000-0002-0000-0000-0000B5000000}">
          <x14:formula1>
            <xm:f>OFFSET(PARAMETRES!$A$1,1,MATCH($K$98,PARAMETRES!$A$1:$B$1,0)-1,COUNTA(OFFSET(PARAMETRES!$A$1,1,MATCH($K$98,PARAMETRES!$A$1:$B$1,0)-1,1048575,1)),1)</xm:f>
          </x14:formula1>
          <xm:sqref>L98</xm:sqref>
        </x14:dataValidation>
        <x14:dataValidation type="list" allowBlank="1" showInputMessage="1" showErrorMessage="1" xr:uid="{00000000-0002-0000-0000-0000B6000000}">
          <x14:formula1>
            <xm:f>OFFSET(PARAMETRES!$A$1,1,MATCH($K$97,PARAMETRES!$A$1:$B$1,0)-1,COUNTA(OFFSET(PARAMETRES!$A$1,1,MATCH($K$97,PARAMETRES!$A$1:$B$1,0)-1,1048575,1)),1)</xm:f>
          </x14:formula1>
          <xm:sqref>L97</xm:sqref>
        </x14:dataValidation>
        <x14:dataValidation type="list" allowBlank="1" showInputMessage="1" showErrorMessage="1" xr:uid="{00000000-0002-0000-0000-0000B7000000}">
          <x14:formula1>
            <xm:f>OFFSET(PARAMETRES!$A$1,1,MATCH($K$96,PARAMETRES!$A$1:$B$1,0)-1,COUNTA(OFFSET(PARAMETRES!$A$1,1,MATCH($K$96,PARAMETRES!$A$1:$B$1,0)-1,1048575,1)),1)</xm:f>
          </x14:formula1>
          <xm:sqref>L96</xm:sqref>
        </x14:dataValidation>
        <x14:dataValidation type="list" allowBlank="1" showInputMessage="1" showErrorMessage="1" xr:uid="{00000000-0002-0000-0000-0000B8000000}">
          <x14:formula1>
            <xm:f>OFFSET(PARAMETRES!$A$1,1,MATCH($K$95,PARAMETRES!$A$1:$B$1,0)-1,COUNTA(OFFSET(PARAMETRES!$A$1,1,MATCH($K$95,PARAMETRES!$A$1:$B$1,0)-1,1048575,1)),1)</xm:f>
          </x14:formula1>
          <xm:sqref>L95</xm:sqref>
        </x14:dataValidation>
        <x14:dataValidation type="list" allowBlank="1" showInputMessage="1" showErrorMessage="1" xr:uid="{00000000-0002-0000-0000-0000B9000000}">
          <x14:formula1>
            <xm:f>OFFSET(PARAMETRES!$A$1,1,MATCH($K$94,PARAMETRES!$A$1:$B$1,0)-1,COUNTA(OFFSET(PARAMETRES!$A$1,1,MATCH($K$94,PARAMETRES!$A$1:$B$1,0)-1,1048575,1)),1)</xm:f>
          </x14:formula1>
          <xm:sqref>L94</xm:sqref>
        </x14:dataValidation>
        <x14:dataValidation type="list" allowBlank="1" showInputMessage="1" showErrorMessage="1" xr:uid="{00000000-0002-0000-0000-0000BA000000}">
          <x14:formula1>
            <xm:f>OFFSET(PARAMETRES!$A$1,1,MATCH($K$93,PARAMETRES!$A$1:$B$1,0)-1,COUNTA(OFFSET(PARAMETRES!$A$1,1,MATCH($K$93,PARAMETRES!$A$1:$B$1,0)-1,1048575,1)),1)</xm:f>
          </x14:formula1>
          <xm:sqref>L93</xm:sqref>
        </x14:dataValidation>
        <x14:dataValidation type="list" allowBlank="1" showInputMessage="1" showErrorMessage="1" xr:uid="{00000000-0002-0000-0000-0000BB000000}">
          <x14:formula1>
            <xm:f>OFFSET(PARAMETRES!$A$1,1,MATCH($K$92,PARAMETRES!$A$1:$B$1,0)-1,COUNTA(OFFSET(PARAMETRES!$A$1,1,MATCH($K$92,PARAMETRES!$A$1:$B$1,0)-1,1048575,1)),1)</xm:f>
          </x14:formula1>
          <xm:sqref>L92</xm:sqref>
        </x14:dataValidation>
        <x14:dataValidation type="list" allowBlank="1" showInputMessage="1" showErrorMessage="1" xr:uid="{00000000-0002-0000-0000-0000BC000000}">
          <x14:formula1>
            <xm:f>OFFSET(PARAMETRES!$A$1,1,MATCH($K$91,PARAMETRES!$A$1:$B$1,0)-1,COUNTA(OFFSET(PARAMETRES!$A$1,1,MATCH($K$91,PARAMETRES!$A$1:$B$1,0)-1,1048575,1)),1)</xm:f>
          </x14:formula1>
          <xm:sqref>L91</xm:sqref>
        </x14:dataValidation>
        <x14:dataValidation type="list" allowBlank="1" showInputMessage="1" showErrorMessage="1" xr:uid="{00000000-0002-0000-0000-0000BD000000}">
          <x14:formula1>
            <xm:f>OFFSET(PARAMETRES!$A$1,1,MATCH($K$90,PARAMETRES!$A$1:$B$1,0)-1,COUNTA(OFFSET(PARAMETRES!$A$1,1,MATCH($K$90,PARAMETRES!$A$1:$B$1,0)-1,1048575,1)),1)</xm:f>
          </x14:formula1>
          <xm:sqref>L90</xm:sqref>
        </x14:dataValidation>
        <x14:dataValidation type="list" allowBlank="1" showInputMessage="1" showErrorMessage="1" xr:uid="{00000000-0002-0000-0000-0000BE000000}">
          <x14:formula1>
            <xm:f>OFFSET(PARAMETRES!$A$1,1,MATCH($K$89,PARAMETRES!$A$1:$B$1,0)-1,COUNTA(OFFSET(PARAMETRES!$A$1,1,MATCH($K$89,PARAMETRES!$A$1:$B$1,0)-1,1048575,1)),1)</xm:f>
          </x14:formula1>
          <xm:sqref>L89</xm:sqref>
        </x14:dataValidation>
        <x14:dataValidation type="list" allowBlank="1" showInputMessage="1" showErrorMessage="1" xr:uid="{00000000-0002-0000-0000-0000BF000000}">
          <x14:formula1>
            <xm:f>OFFSET(PARAMETRES!$A$1,1,MATCH($K$88,PARAMETRES!$A$1:$B$1,0)-1,COUNTA(OFFSET(PARAMETRES!$A$1,1,MATCH($K$88,PARAMETRES!$A$1:$B$1,0)-1,1048575,1)),1)</xm:f>
          </x14:formula1>
          <xm:sqref>L88</xm:sqref>
        </x14:dataValidation>
        <x14:dataValidation type="list" allowBlank="1" showInputMessage="1" showErrorMessage="1" xr:uid="{00000000-0002-0000-0000-0000C0000000}">
          <x14:formula1>
            <xm:f>OFFSET(PARAMETRES!$A$1,1,MATCH($K$87,PARAMETRES!$A$1:$B$1,0)-1,COUNTA(OFFSET(PARAMETRES!$A$1,1,MATCH($K$87,PARAMETRES!$A$1:$B$1,0)-1,1048575,1)),1)</xm:f>
          </x14:formula1>
          <xm:sqref>L87</xm:sqref>
        </x14:dataValidation>
        <x14:dataValidation type="list" allowBlank="1" showInputMessage="1" showErrorMessage="1" xr:uid="{00000000-0002-0000-0000-0000C1000000}">
          <x14:formula1>
            <xm:f>OFFSET(PARAMETRES!$A$1,1,MATCH($K$86,PARAMETRES!$A$1:$B$1,0)-1,COUNTA(OFFSET(PARAMETRES!$A$1,1,MATCH($K$86,PARAMETRES!$A$1:$B$1,0)-1,1048575,1)),1)</xm:f>
          </x14:formula1>
          <xm:sqref>L86</xm:sqref>
        </x14:dataValidation>
        <x14:dataValidation type="list" allowBlank="1" showInputMessage="1" showErrorMessage="1" xr:uid="{00000000-0002-0000-0000-0000C2000000}">
          <x14:formula1>
            <xm:f>OFFSET(PARAMETRES!$A$1,1,MATCH($K$85,PARAMETRES!$A$1:$B$1,0)-1,COUNTA(OFFSET(PARAMETRES!$A$1,1,MATCH($K$85,PARAMETRES!$A$1:$B$1,0)-1,1048575,1)),1)</xm:f>
          </x14:formula1>
          <xm:sqref>L85</xm:sqref>
        </x14:dataValidation>
        <x14:dataValidation type="list" allowBlank="1" showInputMessage="1" showErrorMessage="1" xr:uid="{00000000-0002-0000-0000-0000C3000000}">
          <x14:formula1>
            <xm:f>OFFSET(PARAMETRES!$A$1,1,MATCH($K$84,PARAMETRES!$A$1:$B$1,0)-1,COUNTA(OFFSET(PARAMETRES!$A$1,1,MATCH($K$84,PARAMETRES!$A$1:$B$1,0)-1,1048575,1)),1)</xm:f>
          </x14:formula1>
          <xm:sqref>L84</xm:sqref>
        </x14:dataValidation>
        <x14:dataValidation type="list" allowBlank="1" showInputMessage="1" showErrorMessage="1" xr:uid="{00000000-0002-0000-0000-0000C4000000}">
          <x14:formula1>
            <xm:f>OFFSET(PARAMETRES!$A$1,1,MATCH($K$83,PARAMETRES!$A$1:$B$1,0)-1,COUNTA(OFFSET(PARAMETRES!$A$1,1,MATCH($K$83,PARAMETRES!$A$1:$B$1,0)-1,1048575,1)),1)</xm:f>
          </x14:formula1>
          <xm:sqref>L83</xm:sqref>
        </x14:dataValidation>
        <x14:dataValidation type="list" allowBlank="1" showInputMessage="1" showErrorMessage="1" xr:uid="{00000000-0002-0000-0000-0000C5000000}">
          <x14:formula1>
            <xm:f>OFFSET(PARAMETRES!$A$1,1,MATCH($K$82,PARAMETRES!$A$1:$B$1,0)-1,COUNTA(OFFSET(PARAMETRES!$A$1,1,MATCH($K$82,PARAMETRES!$A$1:$B$1,0)-1,1048575,1)),1)</xm:f>
          </x14:formula1>
          <xm:sqref>L82</xm:sqref>
        </x14:dataValidation>
        <x14:dataValidation type="list" allowBlank="1" showInputMessage="1" showErrorMessage="1" xr:uid="{00000000-0002-0000-0000-0000C6000000}">
          <x14:formula1>
            <xm:f>OFFSET(PARAMETRES!$A$1,1,MATCH($K$81,PARAMETRES!$A$1:$B$1,0)-1,COUNTA(OFFSET(PARAMETRES!$A$1,1,MATCH($K$81,PARAMETRES!$A$1:$B$1,0)-1,1048575,1)),1)</xm:f>
          </x14:formula1>
          <xm:sqref>L81</xm:sqref>
        </x14:dataValidation>
        <x14:dataValidation type="list" allowBlank="1" showInputMessage="1" showErrorMessage="1" xr:uid="{00000000-0002-0000-0000-0000C7000000}">
          <x14:formula1>
            <xm:f>OFFSET(PARAMETRES!$A$1,1,MATCH($K$80,PARAMETRES!$A$1:$B$1,0)-1,COUNTA(OFFSET(PARAMETRES!$A$1,1,MATCH($K$80,PARAMETRES!$A$1:$B$1,0)-1,1048575,1)),1)</xm:f>
          </x14:formula1>
          <xm:sqref>L80</xm:sqref>
        </x14:dataValidation>
        <x14:dataValidation type="list" allowBlank="1" showInputMessage="1" showErrorMessage="1" xr:uid="{00000000-0002-0000-0000-0000C8000000}">
          <x14:formula1>
            <xm:f>OFFSET(PARAMETRES!$A$1,1,MATCH($K$79,PARAMETRES!$A$1:$B$1,0)-1,COUNTA(OFFSET(PARAMETRES!$A$1,1,MATCH($K$79,PARAMETRES!$A$1:$B$1,0)-1,1048575,1)),1)</xm:f>
          </x14:formula1>
          <xm:sqref>L79</xm:sqref>
        </x14:dataValidation>
        <x14:dataValidation type="list" allowBlank="1" showInputMessage="1" showErrorMessage="1" xr:uid="{00000000-0002-0000-0000-0000C9000000}">
          <x14:formula1>
            <xm:f>OFFSET(PARAMETRES!$A$1,1,MATCH($K$78,PARAMETRES!$A$1:$B$1,0)-1,COUNTA(OFFSET(PARAMETRES!$A$1,1,MATCH($K$78,PARAMETRES!$A$1:$B$1,0)-1,1048575,1)),1)</xm:f>
          </x14:formula1>
          <xm:sqref>L78</xm:sqref>
        </x14:dataValidation>
        <x14:dataValidation type="list" allowBlank="1" showInputMessage="1" showErrorMessage="1" xr:uid="{00000000-0002-0000-0000-0000CA000000}">
          <x14:formula1>
            <xm:f>OFFSET(PARAMETRES!$A$1,1,MATCH($K$77,PARAMETRES!$A$1:$B$1,0)-1,COUNTA(OFFSET(PARAMETRES!$A$1,1,MATCH($K$77,PARAMETRES!$A$1:$B$1,0)-1,1048575,1)),1)</xm:f>
          </x14:formula1>
          <xm:sqref>L77</xm:sqref>
        </x14:dataValidation>
        <x14:dataValidation type="list" allowBlank="1" showInputMessage="1" showErrorMessage="1" xr:uid="{00000000-0002-0000-0000-0000CB000000}">
          <x14:formula1>
            <xm:f>OFFSET(PARAMETRES!$A$1,1,MATCH($K$76,PARAMETRES!$A$1:$B$1,0)-1,COUNTA(OFFSET(PARAMETRES!$A$1,1,MATCH($K$76,PARAMETRES!$A$1:$B$1,0)-1,1048575,1)),1)</xm:f>
          </x14:formula1>
          <xm:sqref>L76</xm:sqref>
        </x14:dataValidation>
        <x14:dataValidation type="list" allowBlank="1" showInputMessage="1" showErrorMessage="1" xr:uid="{00000000-0002-0000-0000-0000CC000000}">
          <x14:formula1>
            <xm:f>OFFSET(PARAMETRES!$A$1,1,MATCH($K$75,PARAMETRES!$A$1:$B$1,0)-1,COUNTA(OFFSET(PARAMETRES!$A$1,1,MATCH($K$75,PARAMETRES!$A$1:$B$1,0)-1,1048575,1)),1)</xm:f>
          </x14:formula1>
          <xm:sqref>L75</xm:sqref>
        </x14:dataValidation>
        <x14:dataValidation type="list" allowBlank="1" showInputMessage="1" showErrorMessage="1" xr:uid="{00000000-0002-0000-0000-0000CD000000}">
          <x14:formula1>
            <xm:f>OFFSET(PARAMETRES!$A$1,1,MATCH($K$74,PARAMETRES!$A$1:$B$1,0)-1,COUNTA(OFFSET(PARAMETRES!$A$1,1,MATCH($K$74,PARAMETRES!$A$1:$B$1,0)-1,1048575,1)),1)</xm:f>
          </x14:formula1>
          <xm:sqref>L74</xm:sqref>
        </x14:dataValidation>
        <x14:dataValidation type="list" allowBlank="1" showInputMessage="1" showErrorMessage="1" xr:uid="{00000000-0002-0000-0000-0000CE000000}">
          <x14:formula1>
            <xm:f>OFFSET(PARAMETRES!$A$1,1,MATCH($K$73,PARAMETRES!$A$1:$B$1,0)-1,COUNTA(OFFSET(PARAMETRES!$A$1,1,MATCH($K$73,PARAMETRES!$A$1:$B$1,0)-1,1048575,1)),1)</xm:f>
          </x14:formula1>
          <xm:sqref>L73</xm:sqref>
        </x14:dataValidation>
        <x14:dataValidation type="list" allowBlank="1" showInputMessage="1" showErrorMessage="1" xr:uid="{00000000-0002-0000-0000-0000CF000000}">
          <x14:formula1>
            <xm:f>OFFSET(PARAMETRES!$A$1,1,MATCH($K$72,PARAMETRES!$A$1:$B$1,0)-1,COUNTA(OFFSET(PARAMETRES!$A$1,1,MATCH($K$72,PARAMETRES!$A$1:$B$1,0)-1,1048575,1)),1)</xm:f>
          </x14:formula1>
          <xm:sqref>L72</xm:sqref>
        </x14:dataValidation>
        <x14:dataValidation type="list" allowBlank="1" showInputMessage="1" showErrorMessage="1" xr:uid="{00000000-0002-0000-0000-0000D0000000}">
          <x14:formula1>
            <xm:f>OFFSET(PARAMETRES!$A$1,1,MATCH($K$71,PARAMETRES!$A$1:$B$1,0)-1,COUNTA(OFFSET(PARAMETRES!$A$1,1,MATCH($K$71,PARAMETRES!$A$1:$B$1,0)-1,1048575,1)),1)</xm:f>
          </x14:formula1>
          <xm:sqref>L71</xm:sqref>
        </x14:dataValidation>
        <x14:dataValidation type="list" allowBlank="1" showInputMessage="1" showErrorMessage="1" xr:uid="{00000000-0002-0000-0000-0000D1000000}">
          <x14:formula1>
            <xm:f>OFFSET(PARAMETRES!$A$1,1,MATCH($K$70,PARAMETRES!$A$1:$B$1,0)-1,COUNTA(OFFSET(PARAMETRES!$A$1,1,MATCH($K$70,PARAMETRES!$A$1:$B$1,0)-1,1048575,1)),1)</xm:f>
          </x14:formula1>
          <xm:sqref>L70</xm:sqref>
        </x14:dataValidation>
        <x14:dataValidation type="list" allowBlank="1" showInputMessage="1" showErrorMessage="1" xr:uid="{00000000-0002-0000-0000-0000D2000000}">
          <x14:formula1>
            <xm:f>OFFSET(PARAMETRES!$A$1,1,MATCH($K$69,PARAMETRES!$A$1:$B$1,0)-1,COUNTA(OFFSET(PARAMETRES!$A$1,1,MATCH($K$69,PARAMETRES!$A$1:$B$1,0)-1,1048575,1)),1)</xm:f>
          </x14:formula1>
          <xm:sqref>L69</xm:sqref>
        </x14:dataValidation>
        <x14:dataValidation type="list" allowBlank="1" showInputMessage="1" showErrorMessage="1" xr:uid="{00000000-0002-0000-0000-0000D3000000}">
          <x14:formula1>
            <xm:f>OFFSET(PARAMETRES!$A$1,1,MATCH($K$68,PARAMETRES!$A$1:$B$1,0)-1,COUNTA(OFFSET(PARAMETRES!$A$1,1,MATCH($K$68,PARAMETRES!$A$1:$B$1,0)-1,1048575,1)),1)</xm:f>
          </x14:formula1>
          <xm:sqref>L68</xm:sqref>
        </x14:dataValidation>
        <x14:dataValidation type="list" allowBlank="1" showInputMessage="1" showErrorMessage="1" xr:uid="{00000000-0002-0000-0000-0000D4000000}">
          <x14:formula1>
            <xm:f>OFFSET(PARAMETRES!$A$1,1,MATCH($K$67,PARAMETRES!$A$1:$B$1,0)-1,COUNTA(OFFSET(PARAMETRES!$A$1,1,MATCH($K$67,PARAMETRES!$A$1:$B$1,0)-1,1048575,1)),1)</xm:f>
          </x14:formula1>
          <xm:sqref>L67</xm:sqref>
        </x14:dataValidation>
        <x14:dataValidation type="list" allowBlank="1" showInputMessage="1" showErrorMessage="1" xr:uid="{00000000-0002-0000-0000-0000D5000000}">
          <x14:formula1>
            <xm:f>OFFSET(PARAMETRES!$A$1,1,MATCH($K$66,PARAMETRES!$A$1:$B$1,0)-1,COUNTA(OFFSET(PARAMETRES!$A$1,1,MATCH($K$66,PARAMETRES!$A$1:$B$1,0)-1,1048575,1)),1)</xm:f>
          </x14:formula1>
          <xm:sqref>L66</xm:sqref>
        </x14:dataValidation>
        <x14:dataValidation type="list" allowBlank="1" showInputMessage="1" showErrorMessage="1" xr:uid="{00000000-0002-0000-0000-0000D6000000}">
          <x14:formula1>
            <xm:f>OFFSET(PARAMETRES!$A$1,1,MATCH($K$65,PARAMETRES!$A$1:$B$1,0)-1,COUNTA(OFFSET(PARAMETRES!$A$1,1,MATCH($K$65,PARAMETRES!$A$1:$B$1,0)-1,1048575,1)),1)</xm:f>
          </x14:formula1>
          <xm:sqref>L65</xm:sqref>
        </x14:dataValidation>
        <x14:dataValidation type="list" allowBlank="1" showInputMessage="1" showErrorMessage="1" xr:uid="{00000000-0002-0000-0000-0000D7000000}">
          <x14:formula1>
            <xm:f>OFFSET(PARAMETRES!$A$1,1,MATCH($K$64,PARAMETRES!$A$1:$B$1,0)-1,COUNTA(OFFSET(PARAMETRES!$A$1,1,MATCH($K$64,PARAMETRES!$A$1:$B$1,0)-1,1048575,1)),1)</xm:f>
          </x14:formula1>
          <xm:sqref>L64</xm:sqref>
        </x14:dataValidation>
        <x14:dataValidation type="list" allowBlank="1" showInputMessage="1" showErrorMessage="1" xr:uid="{00000000-0002-0000-0000-0000D8000000}">
          <x14:formula1>
            <xm:f>OFFSET(PARAMETRES!$A$1,1,MATCH($K$63,PARAMETRES!$A$1:$B$1,0)-1,COUNTA(OFFSET(PARAMETRES!$A$1,1,MATCH($K$63,PARAMETRES!$A$1:$B$1,0)-1,1048575,1)),1)</xm:f>
          </x14:formula1>
          <xm:sqref>L63</xm:sqref>
        </x14:dataValidation>
        <x14:dataValidation type="list" allowBlank="1" showInputMessage="1" showErrorMessage="1" xr:uid="{00000000-0002-0000-0000-0000D9000000}">
          <x14:formula1>
            <xm:f>OFFSET(PARAMETRES!$A$1,1,MATCH($K$62,PARAMETRES!$A$1:$B$1,0)-1,COUNTA(OFFSET(PARAMETRES!$A$1,1,MATCH($K$62,PARAMETRES!$A$1:$B$1,0)-1,1048575,1)),1)</xm:f>
          </x14:formula1>
          <xm:sqref>L62</xm:sqref>
        </x14:dataValidation>
        <x14:dataValidation type="list" allowBlank="1" showInputMessage="1" showErrorMessage="1" xr:uid="{00000000-0002-0000-0000-0000DA000000}">
          <x14:formula1>
            <xm:f>OFFSET(PARAMETRES!$A$1,1,MATCH($K$61,PARAMETRES!$A$1:$B$1,0)-1,COUNTA(OFFSET(PARAMETRES!$A$1,1,MATCH($K$61,PARAMETRES!$A$1:$B$1,0)-1,1048575,1)),1)</xm:f>
          </x14:formula1>
          <xm:sqref>L61</xm:sqref>
        </x14:dataValidation>
        <x14:dataValidation type="list" allowBlank="1" showInputMessage="1" showErrorMessage="1" xr:uid="{00000000-0002-0000-0000-0000DB000000}">
          <x14:formula1>
            <xm:f>OFFSET(PARAMETRES!$A$1,1,MATCH($K$60,PARAMETRES!$A$1:$B$1,0)-1,COUNTA(OFFSET(PARAMETRES!$A$1,1,MATCH($K$60,PARAMETRES!$A$1:$B$1,0)-1,1048575,1)),1)</xm:f>
          </x14:formula1>
          <xm:sqref>L60</xm:sqref>
        </x14:dataValidation>
        <x14:dataValidation type="list" allowBlank="1" showInputMessage="1" showErrorMessage="1" xr:uid="{00000000-0002-0000-0000-0000DC000000}">
          <x14:formula1>
            <xm:f>OFFSET(PARAMETRES!$A$1,1,MATCH($K$59,PARAMETRES!$A$1:$B$1,0)-1,COUNTA(OFFSET(PARAMETRES!$A$1,1,MATCH($K$59,PARAMETRES!$A$1:$B$1,0)-1,1048575,1)),1)</xm:f>
          </x14:formula1>
          <xm:sqref>L59</xm:sqref>
        </x14:dataValidation>
        <x14:dataValidation type="list" allowBlank="1" showInputMessage="1" showErrorMessage="1" xr:uid="{00000000-0002-0000-0000-0000DD000000}">
          <x14:formula1>
            <xm:f>OFFSET(PARAMETRES!$A$1,1,MATCH($K$58,PARAMETRES!$A$1:$B$1,0)-1,COUNTA(OFFSET(PARAMETRES!$A$1,1,MATCH($K$58,PARAMETRES!$A$1:$B$1,0)-1,1048575,1)),1)</xm:f>
          </x14:formula1>
          <xm:sqref>L58</xm:sqref>
        </x14:dataValidation>
        <x14:dataValidation type="list" allowBlank="1" showInputMessage="1" showErrorMessage="1" xr:uid="{00000000-0002-0000-0000-0000DE000000}">
          <x14:formula1>
            <xm:f>OFFSET(PARAMETRES!$A$1,1,MATCH($K$57,PARAMETRES!$A$1:$B$1,0)-1,COUNTA(OFFSET(PARAMETRES!$A$1,1,MATCH($K$57,PARAMETRES!$A$1:$B$1,0)-1,1048575,1)),1)</xm:f>
          </x14:formula1>
          <xm:sqref>L57</xm:sqref>
        </x14:dataValidation>
        <x14:dataValidation type="list" allowBlank="1" showInputMessage="1" showErrorMessage="1" xr:uid="{00000000-0002-0000-0000-0000DF000000}">
          <x14:formula1>
            <xm:f>OFFSET(PARAMETRES!$A$1,1,MATCH($K$56,PARAMETRES!$A$1:$B$1,0)-1,COUNTA(OFFSET(PARAMETRES!$A$1,1,MATCH($K$56,PARAMETRES!$A$1:$B$1,0)-1,1048575,1)),1)</xm:f>
          </x14:formula1>
          <xm:sqref>L56</xm:sqref>
        </x14:dataValidation>
        <x14:dataValidation type="list" allowBlank="1" showInputMessage="1" showErrorMessage="1" xr:uid="{00000000-0002-0000-0000-0000E0000000}">
          <x14:formula1>
            <xm:f>OFFSET(PARAMETRES!$A$1,1,MATCH($K$55,PARAMETRES!$A$1:$B$1,0)-1,COUNTA(OFFSET(PARAMETRES!$A$1,1,MATCH($K$55,PARAMETRES!$A$1:$B$1,0)-1,1048575,1)),1)</xm:f>
          </x14:formula1>
          <xm:sqref>L55</xm:sqref>
        </x14:dataValidation>
        <x14:dataValidation type="list" allowBlank="1" showInputMessage="1" showErrorMessage="1" xr:uid="{00000000-0002-0000-0000-0000E1000000}">
          <x14:formula1>
            <xm:f>OFFSET(PARAMETRES!$A$1,1,MATCH($K$54,PARAMETRES!$A$1:$B$1,0)-1,COUNTA(OFFSET(PARAMETRES!$A$1,1,MATCH($K$54,PARAMETRES!$A$1:$B$1,0)-1,1048575,1)),1)</xm:f>
          </x14:formula1>
          <xm:sqref>L54</xm:sqref>
        </x14:dataValidation>
        <x14:dataValidation type="list" allowBlank="1" showInputMessage="1" showErrorMessage="1" xr:uid="{00000000-0002-0000-0000-0000E2000000}">
          <x14:formula1>
            <xm:f>OFFSET(PARAMETRES!$A$1,1,MATCH($K$53,PARAMETRES!$A$1:$B$1,0)-1,COUNTA(OFFSET(PARAMETRES!$A$1,1,MATCH($K$53,PARAMETRES!$A$1:$B$1,0)-1,1048575,1)),1)</xm:f>
          </x14:formula1>
          <xm:sqref>L53</xm:sqref>
        </x14:dataValidation>
        <x14:dataValidation type="list" allowBlank="1" showInputMessage="1" showErrorMessage="1" xr:uid="{00000000-0002-0000-0000-0000E3000000}">
          <x14:formula1>
            <xm:f>OFFSET(PARAMETRES!$A$1,1,MATCH($K$52,PARAMETRES!$A$1:$B$1,0)-1,COUNTA(OFFSET(PARAMETRES!$A$1,1,MATCH($K$52,PARAMETRES!$A$1:$B$1,0)-1,1048575,1)),1)</xm:f>
          </x14:formula1>
          <xm:sqref>L52</xm:sqref>
        </x14:dataValidation>
        <x14:dataValidation type="list" allowBlank="1" showInputMessage="1" showErrorMessage="1" xr:uid="{00000000-0002-0000-0000-0000E4000000}">
          <x14:formula1>
            <xm:f>OFFSET(PARAMETRES!$A$1,1,MATCH($K$51,PARAMETRES!$A$1:$B$1,0)-1,COUNTA(OFFSET(PARAMETRES!$A$1,1,MATCH($K$51,PARAMETRES!$A$1:$B$1,0)-1,1048575,1)),1)</xm:f>
          </x14:formula1>
          <xm:sqref>L51</xm:sqref>
        </x14:dataValidation>
        <x14:dataValidation type="list" allowBlank="1" showInputMessage="1" showErrorMessage="1" xr:uid="{00000000-0002-0000-0000-0000E5000000}">
          <x14:formula1>
            <xm:f>OFFSET(PARAMETRES!$A$1,1,MATCH($K$50,PARAMETRES!$A$1:$B$1,0)-1,COUNTA(OFFSET(PARAMETRES!$A$1,1,MATCH($K$50,PARAMETRES!$A$1:$B$1,0)-1,1048575,1)),1)</xm:f>
          </x14:formula1>
          <xm:sqref>L50</xm:sqref>
        </x14:dataValidation>
        <x14:dataValidation type="list" allowBlank="1" showInputMessage="1" showErrorMessage="1" xr:uid="{00000000-0002-0000-0000-0000E6000000}">
          <x14:formula1>
            <xm:f>OFFSET(PARAMETRES!$A$1,1,MATCH($K$49,PARAMETRES!$A$1:$B$1,0)-1,COUNTA(OFFSET(PARAMETRES!$A$1,1,MATCH($K$49,PARAMETRES!$A$1:$B$1,0)-1,1048575,1)),1)</xm:f>
          </x14:formula1>
          <xm:sqref>L49</xm:sqref>
        </x14:dataValidation>
        <x14:dataValidation type="list" allowBlank="1" showInputMessage="1" showErrorMessage="1" xr:uid="{00000000-0002-0000-0000-0000E7000000}">
          <x14:formula1>
            <xm:f>OFFSET(PARAMETRES!$A$1,1,MATCH($K$48,PARAMETRES!$A$1:$B$1,0)-1,COUNTA(OFFSET(PARAMETRES!$A$1,1,MATCH($K$48,PARAMETRES!$A$1:$B$1,0)-1,1048575,1)),1)</xm:f>
          </x14:formula1>
          <xm:sqref>L48</xm:sqref>
        </x14:dataValidation>
        <x14:dataValidation type="list" allowBlank="1" showInputMessage="1" showErrorMessage="1" xr:uid="{00000000-0002-0000-0000-0000E8000000}">
          <x14:formula1>
            <xm:f>OFFSET(PARAMETRES!$A$1,1,MATCH($K$47,PARAMETRES!$A$1:$B$1,0)-1,COUNTA(OFFSET(PARAMETRES!$A$1,1,MATCH($K$47,PARAMETRES!$A$1:$B$1,0)-1,1048575,1)),1)</xm:f>
          </x14:formula1>
          <xm:sqref>L47</xm:sqref>
        </x14:dataValidation>
        <x14:dataValidation type="list" allowBlank="1" showInputMessage="1" showErrorMessage="1" xr:uid="{00000000-0002-0000-0000-0000E9000000}">
          <x14:formula1>
            <xm:f>OFFSET(PARAMETRES!$A$1,1,MATCH($K$46,PARAMETRES!$A$1:$B$1,0)-1,COUNTA(OFFSET(PARAMETRES!$A$1,1,MATCH($K$46,PARAMETRES!$A$1:$B$1,0)-1,1048575,1)),1)</xm:f>
          </x14:formula1>
          <xm:sqref>L46</xm:sqref>
        </x14:dataValidation>
        <x14:dataValidation type="list" allowBlank="1" showInputMessage="1" showErrorMessage="1" xr:uid="{00000000-0002-0000-0000-0000EA000000}">
          <x14:formula1>
            <xm:f>OFFSET(PARAMETRES!$A$1,1,MATCH($K$45,PARAMETRES!$A$1:$B$1,0)-1,COUNTA(OFFSET(PARAMETRES!$A$1,1,MATCH($K$45,PARAMETRES!$A$1:$B$1,0)-1,1048575,1)),1)</xm:f>
          </x14:formula1>
          <xm:sqref>L45</xm:sqref>
        </x14:dataValidation>
        <x14:dataValidation type="list" allowBlank="1" showInputMessage="1" showErrorMessage="1" xr:uid="{00000000-0002-0000-0000-0000EB000000}">
          <x14:formula1>
            <xm:f>OFFSET(PARAMETRES!$A$1,1,MATCH($K$44,PARAMETRES!$A$1:$B$1,0)-1,COUNTA(OFFSET(PARAMETRES!$A$1,1,MATCH($K$44,PARAMETRES!$A$1:$B$1,0)-1,1048575,1)),1)</xm:f>
          </x14:formula1>
          <xm:sqref>L44</xm:sqref>
        </x14:dataValidation>
        <x14:dataValidation type="list" allowBlank="1" showInputMessage="1" showErrorMessage="1" xr:uid="{00000000-0002-0000-0000-0000EC000000}">
          <x14:formula1>
            <xm:f>OFFSET(PARAMETRES!$A$1,1,MATCH($K$43,PARAMETRES!$A$1:$B$1,0)-1,COUNTA(OFFSET(PARAMETRES!$A$1,1,MATCH($K$43,PARAMETRES!$A$1:$B$1,0)-1,1048575,1)),1)</xm:f>
          </x14:formula1>
          <xm:sqref>L43</xm:sqref>
        </x14:dataValidation>
        <x14:dataValidation type="list" allowBlank="1" showInputMessage="1" showErrorMessage="1" xr:uid="{00000000-0002-0000-0000-0000ED000000}">
          <x14:formula1>
            <xm:f>OFFSET(PARAMETRES!$A$1,1,MATCH($K$42,PARAMETRES!$A$1:$B$1,0)-1,COUNTA(OFFSET(PARAMETRES!$A$1,1,MATCH($K$42,PARAMETRES!$A$1:$B$1,0)-1,1048575,1)),1)</xm:f>
          </x14:formula1>
          <xm:sqref>L42</xm:sqref>
        </x14:dataValidation>
        <x14:dataValidation type="list" allowBlank="1" showInputMessage="1" showErrorMessage="1" xr:uid="{00000000-0002-0000-0000-0000EE000000}">
          <x14:formula1>
            <xm:f>OFFSET(PARAMETRES!$A$1,1,MATCH($K$41,PARAMETRES!$A$1:$B$1,0)-1,COUNTA(OFFSET(PARAMETRES!$A$1,1,MATCH($K$41,PARAMETRES!$A$1:$B$1,0)-1,1048575,1)),1)</xm:f>
          </x14:formula1>
          <xm:sqref>L41</xm:sqref>
        </x14:dataValidation>
        <x14:dataValidation type="list" allowBlank="1" showInputMessage="1" showErrorMessage="1" xr:uid="{00000000-0002-0000-0000-0000EF000000}">
          <x14:formula1>
            <xm:f>OFFSET(PARAMETRES!$A$1,1,MATCH($K$40,PARAMETRES!$A$1:$B$1,0)-1,COUNTA(OFFSET(PARAMETRES!$A$1,1,MATCH($K$40,PARAMETRES!$A$1:$B$1,0)-1,1048575,1)),1)</xm:f>
          </x14:formula1>
          <xm:sqref>L40</xm:sqref>
        </x14:dataValidation>
        <x14:dataValidation type="list" allowBlank="1" showInputMessage="1" showErrorMessage="1" xr:uid="{00000000-0002-0000-0000-0000F0000000}">
          <x14:formula1>
            <xm:f>OFFSET(PARAMETRES!$A$1,1,MATCH($K$39,PARAMETRES!$A$1:$B$1,0)-1,COUNTA(OFFSET(PARAMETRES!$A$1,1,MATCH($K$39,PARAMETRES!$A$1:$B$1,0)-1,1048575,1)),1)</xm:f>
          </x14:formula1>
          <xm:sqref>L39</xm:sqref>
        </x14:dataValidation>
        <x14:dataValidation type="list" allowBlank="1" showInputMessage="1" showErrorMessage="1" xr:uid="{00000000-0002-0000-0000-0000F1000000}">
          <x14:formula1>
            <xm:f>OFFSET(PARAMETRES!$A$1,1,MATCH($K$38,PARAMETRES!$A$1:$B$1,0)-1,COUNTA(OFFSET(PARAMETRES!$A$1,1,MATCH($K$38,PARAMETRES!$A$1:$B$1,0)-1,1048575,1)),1)</xm:f>
          </x14:formula1>
          <xm:sqref>L38</xm:sqref>
        </x14:dataValidation>
        <x14:dataValidation type="list" allowBlank="1" showInputMessage="1" showErrorMessage="1" xr:uid="{00000000-0002-0000-0000-0000F2000000}">
          <x14:formula1>
            <xm:f>OFFSET(PARAMETRES!$A$1,1,MATCH($K$37,PARAMETRES!$A$1:$B$1,0)-1,COUNTA(OFFSET(PARAMETRES!$A$1,1,MATCH($K$37,PARAMETRES!$A$1:$B$1,0)-1,1048575,1)),1)</xm:f>
          </x14:formula1>
          <xm:sqref>L37</xm:sqref>
        </x14:dataValidation>
        <x14:dataValidation type="list" allowBlank="1" showInputMessage="1" showErrorMessage="1" xr:uid="{00000000-0002-0000-0000-0000F3000000}">
          <x14:formula1>
            <xm:f>OFFSET(PARAMETRES!$A$1,1,MATCH($K$36,PARAMETRES!$A$1:$B$1,0)-1,COUNTA(OFFSET(PARAMETRES!$A$1,1,MATCH($K$36,PARAMETRES!$A$1:$B$1,0)-1,1048575,1)),1)</xm:f>
          </x14:formula1>
          <xm:sqref>L36</xm:sqref>
        </x14:dataValidation>
        <x14:dataValidation type="list" allowBlank="1" showInputMessage="1" showErrorMessage="1" xr:uid="{00000000-0002-0000-0000-0000F4000000}">
          <x14:formula1>
            <xm:f>OFFSET(PARAMETRES!$A$1,1,MATCH($K$35,PARAMETRES!$A$1:$B$1,0)-1,COUNTA(OFFSET(PARAMETRES!$A$1,1,MATCH($K$35,PARAMETRES!$A$1:$B$1,0)-1,1048575,1)),1)</xm:f>
          </x14:formula1>
          <xm:sqref>L35</xm:sqref>
        </x14:dataValidation>
        <x14:dataValidation type="list" allowBlank="1" showInputMessage="1" showErrorMessage="1" xr:uid="{00000000-0002-0000-0000-0000F5000000}">
          <x14:formula1>
            <xm:f>OFFSET(PARAMETRES!$A$1,1,MATCH($K$34,PARAMETRES!$A$1:$B$1,0)-1,COUNTA(OFFSET(PARAMETRES!$A$1,1,MATCH($K$34,PARAMETRES!$A$1:$B$1,0)-1,1048575,1)),1)</xm:f>
          </x14:formula1>
          <xm:sqref>L34</xm:sqref>
        </x14:dataValidation>
        <x14:dataValidation type="list" allowBlank="1" showInputMessage="1" showErrorMessage="1" xr:uid="{00000000-0002-0000-0000-0000F6000000}">
          <x14:formula1>
            <xm:f>OFFSET(PARAMETRES!$A$1,1,MATCH($K$33,PARAMETRES!$A$1:$B$1,0)-1,COUNTA(OFFSET(PARAMETRES!$A$1,1,MATCH($K$33,PARAMETRES!$A$1:$B$1,0)-1,1048575,1)),1)</xm:f>
          </x14:formula1>
          <xm:sqref>L33</xm:sqref>
        </x14:dataValidation>
        <x14:dataValidation type="list" allowBlank="1" showInputMessage="1" showErrorMessage="1" xr:uid="{00000000-0002-0000-0000-0000F7000000}">
          <x14:formula1>
            <xm:f>OFFSET(PARAMETRES!$A$1,1,MATCH($K$32,PARAMETRES!$A$1:$B$1,0)-1,COUNTA(OFFSET(PARAMETRES!$A$1,1,MATCH($K$32,PARAMETRES!$A$1:$B$1,0)-1,1048575,1)),1)</xm:f>
          </x14:formula1>
          <xm:sqref>L32</xm:sqref>
        </x14:dataValidation>
        <x14:dataValidation type="list" allowBlank="1" showInputMessage="1" showErrorMessage="1" xr:uid="{00000000-0002-0000-0000-0000F8000000}">
          <x14:formula1>
            <xm:f>OFFSET(PARAMETRES!$A$1,1,MATCH($K$31,PARAMETRES!$A$1:$B$1,0)-1,COUNTA(OFFSET(PARAMETRES!$A$1,1,MATCH($K$31,PARAMETRES!$A$1:$B$1,0)-1,1048575,1)),1)</xm:f>
          </x14:formula1>
          <xm:sqref>L31</xm:sqref>
        </x14:dataValidation>
        <x14:dataValidation type="list" allowBlank="1" showInputMessage="1" showErrorMessage="1" xr:uid="{00000000-0002-0000-0000-0000F9000000}">
          <x14:formula1>
            <xm:f>OFFSET(PARAMETRES!$A$1,1,MATCH($K$30,PARAMETRES!$A$1:$B$1,0)-1,COUNTA(OFFSET(PARAMETRES!$A$1,1,MATCH($K$30,PARAMETRES!$A$1:$B$1,0)-1,1048575,1)),1)</xm:f>
          </x14:formula1>
          <xm:sqref>L30</xm:sqref>
        </x14:dataValidation>
        <x14:dataValidation type="list" allowBlank="1" showInputMessage="1" showErrorMessage="1" xr:uid="{00000000-0002-0000-0000-0000FA000000}">
          <x14:formula1>
            <xm:f>OFFSET(PARAMETRES!$A$1,1,MATCH($K$29,PARAMETRES!$A$1:$B$1,0)-1,COUNTA(OFFSET(PARAMETRES!$A$1,1,MATCH($K$29,PARAMETRES!$A$1:$B$1,0)-1,1048575,1)),1)</xm:f>
          </x14:formula1>
          <xm:sqref>L29</xm:sqref>
        </x14:dataValidation>
        <x14:dataValidation type="list" allowBlank="1" showInputMessage="1" showErrorMessage="1" xr:uid="{00000000-0002-0000-0000-0000FB000000}">
          <x14:formula1>
            <xm:f>OFFSET(PARAMETRES!$A$1,1,MATCH($K$28,PARAMETRES!$A$1:$B$1,0)-1,COUNTA(OFFSET(PARAMETRES!$A$1,1,MATCH($K$28,PARAMETRES!$A$1:$B$1,0)-1,1048575,1)),1)</xm:f>
          </x14:formula1>
          <xm:sqref>L28</xm:sqref>
        </x14:dataValidation>
        <x14:dataValidation type="list" allowBlank="1" showInputMessage="1" showErrorMessage="1" xr:uid="{00000000-0002-0000-0000-0000FC000000}">
          <x14:formula1>
            <xm:f>OFFSET(PARAMETRES!$A$1,1,MATCH($K$27,PARAMETRES!$A$1:$B$1,0)-1,COUNTA(OFFSET(PARAMETRES!$A$1,1,MATCH($K$27,PARAMETRES!$A$1:$B$1,0)-1,1048575,1)),1)</xm:f>
          </x14:formula1>
          <xm:sqref>L27</xm:sqref>
        </x14:dataValidation>
        <x14:dataValidation type="list" allowBlank="1" showInputMessage="1" showErrorMessage="1" xr:uid="{00000000-0002-0000-0000-0000FD000000}">
          <x14:formula1>
            <xm:f>OFFSET(PARAMETRES!$A$1,1,MATCH($K$26,PARAMETRES!$A$1:$B$1,0)-1,COUNTA(OFFSET(PARAMETRES!$A$1,1,MATCH($K$26,PARAMETRES!$A$1:$B$1,0)-1,1048575,1)),1)</xm:f>
          </x14:formula1>
          <xm:sqref>L26</xm:sqref>
        </x14:dataValidation>
        <x14:dataValidation type="list" allowBlank="1" showInputMessage="1" showErrorMessage="1" xr:uid="{00000000-0002-0000-0000-0000FE000000}">
          <x14:formula1>
            <xm:f>OFFSET(PARAMETRES!$A$1,1,MATCH($K$25,PARAMETRES!$A$1:$B$1,0)-1,COUNTA(OFFSET(PARAMETRES!$A$1,1,MATCH($K$25,PARAMETRES!$A$1:$B$1,0)-1,1048575,1)),1)</xm:f>
          </x14:formula1>
          <xm:sqref>L25</xm:sqref>
        </x14:dataValidation>
        <x14:dataValidation type="list" allowBlank="1" showInputMessage="1" showErrorMessage="1" xr:uid="{00000000-0002-0000-0000-0000FF000000}">
          <x14:formula1>
            <xm:f>OFFSET(PARAMETRES!$A$1,1,MATCH($K$24,PARAMETRES!$A$1:$B$1,0)-1,COUNTA(OFFSET(PARAMETRES!$A$1,1,MATCH($K$24,PARAMETRES!$A$1:$B$1,0)-1,1048575,1)),1)</xm:f>
          </x14:formula1>
          <xm:sqref>L24</xm:sqref>
        </x14:dataValidation>
        <x14:dataValidation type="list" allowBlank="1" showInputMessage="1" showErrorMessage="1" xr:uid="{00000000-0002-0000-0000-000000010000}">
          <x14:formula1>
            <xm:f>OFFSET(PARAMETRES!$A$1,1,MATCH($K$23,PARAMETRES!$A$1:$B$1,0)-1,COUNTA(OFFSET(PARAMETRES!$A$1,1,MATCH($K$23,PARAMETRES!$A$1:$B$1,0)-1,1048575,1)),1)</xm:f>
          </x14:formula1>
          <xm:sqref>L23</xm:sqref>
        </x14:dataValidation>
        <x14:dataValidation type="list" allowBlank="1" showInputMessage="1" showErrorMessage="1" xr:uid="{00000000-0002-0000-0000-000001010000}">
          <x14:formula1>
            <xm:f>OFFSET(PARAMETRES!$A$1,1,MATCH($K$22,PARAMETRES!$A$1:$B$1,0)-1,COUNTA(OFFSET(PARAMETRES!$A$1,1,MATCH($K$22,PARAMETRES!$A$1:$B$1,0)-1,1048575,1)),1)</xm:f>
          </x14:formula1>
          <xm:sqref>L22</xm:sqref>
        </x14:dataValidation>
        <x14:dataValidation type="list" allowBlank="1" showInputMessage="1" showErrorMessage="1" xr:uid="{00000000-0002-0000-0000-000002010000}">
          <x14:formula1>
            <xm:f>OFFSET(PARAMETRES!$A$1,1,MATCH($K$21,PARAMETRES!$A$1:$B$1,0)-1,COUNTA(OFFSET(PARAMETRES!$A$1,1,MATCH($K$21,PARAMETRES!$A$1:$B$1,0)-1,1048575,1)),1)</xm:f>
          </x14:formula1>
          <xm:sqref>L21</xm:sqref>
        </x14:dataValidation>
        <x14:dataValidation type="list" allowBlank="1" showInputMessage="1" showErrorMessage="1" xr:uid="{00000000-0002-0000-0000-000003010000}">
          <x14:formula1>
            <xm:f>OFFSET(PARAMETRES!$A$1,1,MATCH($K$20,PARAMETRES!$A$1:$B$1,0)-1,COUNTA(OFFSET(PARAMETRES!$A$1,1,MATCH($K$20,PARAMETRES!$A$1:$B$1,0)-1,1048575,1)),1)</xm:f>
          </x14:formula1>
          <xm:sqref>L20</xm:sqref>
        </x14:dataValidation>
        <x14:dataValidation type="list" allowBlank="1" showInputMessage="1" showErrorMessage="1" xr:uid="{00000000-0002-0000-0000-000004010000}">
          <x14:formula1>
            <xm:f>OFFSET(PARAMETRES!$A$1,1,MATCH($K$19,PARAMETRES!$A$1:$B$1,0)-1,COUNTA(OFFSET(PARAMETRES!$A$1,1,MATCH($K$19,PARAMETRES!$A$1:$B$1,0)-1,1048575,1)),1)</xm:f>
          </x14:formula1>
          <xm:sqref>L19</xm:sqref>
        </x14:dataValidation>
        <x14:dataValidation type="list" allowBlank="1" showInputMessage="1" showErrorMessage="1" xr:uid="{00000000-0002-0000-0000-000005010000}">
          <x14:formula1>
            <xm:f>OFFSET(PARAMETRES!$A$1,1,MATCH($K$18,PARAMETRES!$A$1:$B$1,0)-1,COUNTA(OFFSET(PARAMETRES!$A$1,1,MATCH($K$18,PARAMETRES!$A$1:$B$1,0)-1,1048575,1)),1)</xm:f>
          </x14:formula1>
          <xm:sqref>L18</xm:sqref>
        </x14:dataValidation>
        <x14:dataValidation type="list" allowBlank="1" showInputMessage="1" showErrorMessage="1" xr:uid="{00000000-0002-0000-0000-000006010000}">
          <x14:formula1>
            <xm:f>OFFSET(PARAMETRES!$A$1,1,MATCH($K$17,PARAMETRES!$A$1:$B$1,0)-1,COUNTA(OFFSET(PARAMETRES!$A$1,1,MATCH($K$17,PARAMETRES!$A$1:$B$1,0)-1,1048575,1)),1)</xm:f>
          </x14:formula1>
          <xm:sqref>L17</xm:sqref>
        </x14:dataValidation>
        <x14:dataValidation type="list" allowBlank="1" showInputMessage="1" showErrorMessage="1" xr:uid="{00000000-0002-0000-0000-000007010000}">
          <x14:formula1>
            <xm:f>OFFSET(PARAMETRES!$A$1,1,MATCH($K$16,PARAMETRES!$A$1:$B$1,0)-1,COUNTA(OFFSET(PARAMETRES!$A$1,1,MATCH($K$16,PARAMETRES!$A$1:$B$1,0)-1,1048575,1)),1)</xm:f>
          </x14:formula1>
          <xm:sqref>L16</xm:sqref>
        </x14:dataValidation>
        <x14:dataValidation type="list" allowBlank="1" showInputMessage="1" showErrorMessage="1" xr:uid="{00000000-0002-0000-0000-000008010000}">
          <x14:formula1>
            <xm:f>OFFSET(PARAMETRES!$A$1,1,MATCH($K$15,PARAMETRES!$A$1:$B$1,0)-1,COUNTA(OFFSET(PARAMETRES!$A$1,1,MATCH($K$15,PARAMETRES!$A$1:$B$1,0)-1,1048575,1)),1)</xm:f>
          </x14:formula1>
          <xm:sqref>L15</xm:sqref>
        </x14:dataValidation>
        <x14:dataValidation type="list" allowBlank="1" showInputMessage="1" showErrorMessage="1" xr:uid="{00000000-0002-0000-0000-000009010000}">
          <x14:formula1>
            <xm:f>OFFSET(PARAMETRES!$A$1,1,MATCH($K$14,PARAMETRES!$A$1:$B$1,0)-1,COUNTA(OFFSET(PARAMETRES!$A$1,1,MATCH($K$14,PARAMETRES!$A$1:$B$1,0)-1,1048575,1)),1)</xm:f>
          </x14:formula1>
          <xm:sqref>L14</xm:sqref>
        </x14:dataValidation>
        <x14:dataValidation type="list" allowBlank="1" showInputMessage="1" showErrorMessage="1" xr:uid="{00000000-0002-0000-0000-00000A010000}">
          <x14:formula1>
            <xm:f>OFFSET(PARAMETRES!$A$1,1,MATCH($K$13,PARAMETRES!$A$1:$B$1,0)-1,COUNTA(OFFSET(PARAMETRES!$A$1,1,MATCH($K$13,PARAMETRES!$A$1:$B$1,0)-1,1048575,1)),1)</xm:f>
          </x14:formula1>
          <xm:sqref>L13</xm:sqref>
        </x14:dataValidation>
        <x14:dataValidation type="list" allowBlank="1" showInputMessage="1" showErrorMessage="1" xr:uid="{00000000-0002-0000-0000-00000B010000}">
          <x14:formula1>
            <xm:f>OFFSET(PARAMETRES!$A$1,1,MATCH($K$12,PARAMETRES!$A$1:$B$1,0)-1,COUNTA(OFFSET(PARAMETRES!$A$1,1,MATCH($K$12,PARAMETRES!$A$1:$B$1,0)-1,1048575,1)),1)</xm:f>
          </x14:formula1>
          <xm:sqref>L12</xm:sqref>
        </x14:dataValidation>
        <x14:dataValidation type="list" allowBlank="1" showInputMessage="1" showErrorMessage="1" xr:uid="{00000000-0002-0000-0000-00000C010000}">
          <x14:formula1>
            <xm:f>OFFSET(PARAMETRES!$A$1,1,MATCH($K$11,PARAMETRES!$A$1:$B$1,0)-1,COUNTA(OFFSET(PARAMETRES!$A$1,1,MATCH($K$11,PARAMETRES!$A$1:$B$1,0)-1,1048575,1)),1)</xm:f>
          </x14:formula1>
          <xm:sqref>L11</xm:sqref>
        </x14:dataValidation>
        <x14:dataValidation type="list" allowBlank="1" showInputMessage="1" showErrorMessage="1" xr:uid="{00000000-0002-0000-0000-00000D010000}">
          <x14:formula1>
            <xm:f>PARAMETRES!$A$1:$B$1</xm:f>
          </x14:formula1>
          <xm:sqref>K11:K273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"/>
  <sheetViews>
    <sheetView topLeftCell="A39" workbookViewId="0">
      <selection activeCell="A57" sqref="A57"/>
    </sheetView>
  </sheetViews>
  <sheetFormatPr baseColWidth="10" defaultRowHeight="15" x14ac:dyDescent="0.25"/>
  <cols>
    <col min="1" max="1" width="63.85546875" customWidth="1"/>
  </cols>
  <sheetData>
    <row r="1" spans="1:18" x14ac:dyDescent="0.25">
      <c r="A1" t="s">
        <v>155</v>
      </c>
      <c r="B1" t="s">
        <v>179</v>
      </c>
      <c r="E1" t="s">
        <v>222</v>
      </c>
      <c r="F1" t="s">
        <v>258</v>
      </c>
      <c r="G1" t="s">
        <v>302</v>
      </c>
      <c r="H1" t="s">
        <v>345</v>
      </c>
      <c r="I1" t="s">
        <v>393</v>
      </c>
      <c r="J1" t="s">
        <v>421</v>
      </c>
      <c r="K1" t="s">
        <v>453</v>
      </c>
      <c r="L1" t="s">
        <v>469</v>
      </c>
      <c r="R1" t="s">
        <v>470</v>
      </c>
    </row>
    <row r="2" spans="1:18" x14ac:dyDescent="0.25">
      <c r="A2" s="58" t="s">
        <v>97</v>
      </c>
      <c r="B2" s="55" t="s">
        <v>156</v>
      </c>
      <c r="E2" s="55" t="s">
        <v>180</v>
      </c>
      <c r="F2" s="55" t="s">
        <v>223</v>
      </c>
      <c r="G2" s="55" t="s">
        <v>259</v>
      </c>
      <c r="H2" s="55" t="s">
        <v>303</v>
      </c>
      <c r="I2" s="55" t="s">
        <v>346</v>
      </c>
      <c r="J2" s="55" t="s">
        <v>394</v>
      </c>
      <c r="K2" s="55" t="s">
        <v>422</v>
      </c>
      <c r="L2" s="55" t="s">
        <v>454</v>
      </c>
      <c r="R2" t="s">
        <v>96</v>
      </c>
    </row>
    <row r="3" spans="1:18" x14ac:dyDescent="0.25">
      <c r="A3" s="59" t="s">
        <v>98</v>
      </c>
      <c r="B3" s="56" t="s">
        <v>157</v>
      </c>
      <c r="E3" s="56" t="s">
        <v>181</v>
      </c>
      <c r="F3" s="56" t="s">
        <v>224</v>
      </c>
      <c r="G3" s="56" t="s">
        <v>260</v>
      </c>
      <c r="H3" s="56" t="s">
        <v>304</v>
      </c>
      <c r="I3" s="56" t="s">
        <v>347</v>
      </c>
      <c r="J3" s="56" t="s">
        <v>395</v>
      </c>
      <c r="K3" s="56" t="s">
        <v>423</v>
      </c>
      <c r="L3" s="56" t="s">
        <v>455</v>
      </c>
      <c r="R3" t="s">
        <v>95</v>
      </c>
    </row>
    <row r="4" spans="1:18" x14ac:dyDescent="0.25">
      <c r="A4" s="55" t="s">
        <v>99</v>
      </c>
      <c r="B4" s="55" t="s">
        <v>158</v>
      </c>
      <c r="E4" s="55" t="s">
        <v>182</v>
      </c>
      <c r="F4" s="55" t="s">
        <v>225</v>
      </c>
      <c r="G4" s="55" t="s">
        <v>261</v>
      </c>
      <c r="H4" s="55" t="s">
        <v>305</v>
      </c>
      <c r="I4" s="55" t="s">
        <v>348</v>
      </c>
      <c r="J4" s="55" t="s">
        <v>396</v>
      </c>
      <c r="K4" s="55" t="s">
        <v>424</v>
      </c>
      <c r="L4" s="55" t="s">
        <v>456</v>
      </c>
    </row>
    <row r="5" spans="1:18" x14ac:dyDescent="0.25">
      <c r="A5" s="56" t="s">
        <v>100</v>
      </c>
      <c r="B5" s="56" t="s">
        <v>159</v>
      </c>
      <c r="E5" s="56" t="s">
        <v>183</v>
      </c>
      <c r="F5" s="56" t="s">
        <v>226</v>
      </c>
      <c r="G5" s="56" t="s">
        <v>262</v>
      </c>
      <c r="H5" s="56" t="s">
        <v>306</v>
      </c>
      <c r="I5" s="56" t="s">
        <v>349</v>
      </c>
      <c r="J5" s="56" t="s">
        <v>397</v>
      </c>
      <c r="K5" s="56" t="s">
        <v>425</v>
      </c>
      <c r="L5" s="56" t="s">
        <v>457</v>
      </c>
    </row>
    <row r="6" spans="1:18" x14ac:dyDescent="0.25">
      <c r="A6" s="58" t="s">
        <v>101</v>
      </c>
      <c r="B6" s="55" t="s">
        <v>160</v>
      </c>
      <c r="E6" s="55" t="s">
        <v>184</v>
      </c>
      <c r="F6" s="55" t="s">
        <v>227</v>
      </c>
      <c r="G6" s="55" t="s">
        <v>263</v>
      </c>
      <c r="H6" s="55" t="s">
        <v>307</v>
      </c>
      <c r="I6" s="55" t="s">
        <v>350</v>
      </c>
      <c r="J6" s="55" t="s">
        <v>398</v>
      </c>
      <c r="K6" s="55" t="s">
        <v>426</v>
      </c>
      <c r="L6" s="55" t="s">
        <v>458</v>
      </c>
    </row>
    <row r="7" spans="1:18" x14ac:dyDescent="0.25">
      <c r="A7" s="56" t="s">
        <v>102</v>
      </c>
      <c r="B7" s="56" t="s">
        <v>161</v>
      </c>
      <c r="E7" s="56" t="s">
        <v>185</v>
      </c>
      <c r="F7" s="56" t="s">
        <v>228</v>
      </c>
      <c r="G7" s="56" t="s">
        <v>264</v>
      </c>
      <c r="H7" s="56" t="s">
        <v>308</v>
      </c>
      <c r="I7" s="56" t="s">
        <v>351</v>
      </c>
      <c r="J7" s="56" t="s">
        <v>399</v>
      </c>
      <c r="K7" s="56" t="s">
        <v>427</v>
      </c>
      <c r="L7" s="56" t="s">
        <v>459</v>
      </c>
    </row>
    <row r="8" spans="1:18" x14ac:dyDescent="0.25">
      <c r="A8" s="55" t="s">
        <v>103</v>
      </c>
      <c r="B8" s="55" t="s">
        <v>162</v>
      </c>
      <c r="E8" s="55" t="s">
        <v>186</v>
      </c>
      <c r="F8" s="55" t="s">
        <v>229</v>
      </c>
      <c r="G8" s="55" t="s">
        <v>265</v>
      </c>
      <c r="H8" s="55" t="s">
        <v>309</v>
      </c>
      <c r="I8" s="55" t="s">
        <v>352</v>
      </c>
      <c r="J8" s="55" t="s">
        <v>400</v>
      </c>
      <c r="K8" s="55" t="s">
        <v>428</v>
      </c>
      <c r="L8" s="55" t="s">
        <v>460</v>
      </c>
    </row>
    <row r="9" spans="1:18" x14ac:dyDescent="0.25">
      <c r="A9" s="59" t="s">
        <v>104</v>
      </c>
      <c r="B9" s="56" t="s">
        <v>163</v>
      </c>
      <c r="E9" s="56" t="s">
        <v>187</v>
      </c>
      <c r="F9" s="56" t="s">
        <v>230</v>
      </c>
      <c r="G9" s="56" t="s">
        <v>266</v>
      </c>
      <c r="H9" s="56" t="s">
        <v>310</v>
      </c>
      <c r="I9" s="56" t="s">
        <v>353</v>
      </c>
      <c r="J9" s="56" t="s">
        <v>401</v>
      </c>
      <c r="K9" s="56" t="s">
        <v>429</v>
      </c>
      <c r="L9" s="56" t="s">
        <v>461</v>
      </c>
    </row>
    <row r="10" spans="1:18" x14ac:dyDescent="0.25">
      <c r="A10" s="55" t="s">
        <v>105</v>
      </c>
      <c r="B10" s="55" t="s">
        <v>164</v>
      </c>
      <c r="E10" s="55" t="s">
        <v>188</v>
      </c>
      <c r="F10" s="55" t="s">
        <v>231</v>
      </c>
      <c r="G10" s="55" t="s">
        <v>267</v>
      </c>
      <c r="H10" s="55" t="s">
        <v>311</v>
      </c>
      <c r="I10" s="55" t="s">
        <v>354</v>
      </c>
      <c r="J10" s="55" t="s">
        <v>402</v>
      </c>
      <c r="K10" s="55" t="s">
        <v>430</v>
      </c>
      <c r="L10" s="55" t="s">
        <v>462</v>
      </c>
    </row>
    <row r="11" spans="1:18" x14ac:dyDescent="0.25">
      <c r="A11" s="56" t="s">
        <v>106</v>
      </c>
      <c r="B11" s="56" t="s">
        <v>165</v>
      </c>
      <c r="E11" s="56" t="s">
        <v>189</v>
      </c>
      <c r="F11" s="56" t="s">
        <v>232</v>
      </c>
      <c r="G11" s="56" t="s">
        <v>268</v>
      </c>
      <c r="H11" s="56" t="s">
        <v>312</v>
      </c>
      <c r="I11" s="56" t="s">
        <v>355</v>
      </c>
      <c r="J11" s="56" t="s">
        <v>403</v>
      </c>
      <c r="K11" s="56" t="s">
        <v>431</v>
      </c>
      <c r="L11" s="56" t="s">
        <v>463</v>
      </c>
    </row>
    <row r="12" spans="1:18" x14ac:dyDescent="0.25">
      <c r="A12" s="58" t="s">
        <v>107</v>
      </c>
      <c r="B12" s="55" t="s">
        <v>128</v>
      </c>
      <c r="E12" s="55" t="s">
        <v>190</v>
      </c>
      <c r="F12" s="55" t="s">
        <v>233</v>
      </c>
      <c r="G12" s="55" t="s">
        <v>269</v>
      </c>
      <c r="H12" s="55" t="s">
        <v>313</v>
      </c>
      <c r="I12" s="55" t="s">
        <v>356</v>
      </c>
      <c r="J12" s="55" t="s">
        <v>404</v>
      </c>
      <c r="K12" s="55" t="s">
        <v>432</v>
      </c>
      <c r="L12" s="55" t="s">
        <v>200</v>
      </c>
    </row>
    <row r="13" spans="1:18" x14ac:dyDescent="0.25">
      <c r="A13" s="56" t="s">
        <v>108</v>
      </c>
      <c r="B13" s="56" t="s">
        <v>166</v>
      </c>
      <c r="E13" s="56" t="s">
        <v>191</v>
      </c>
      <c r="F13" s="56" t="s">
        <v>234</v>
      </c>
      <c r="G13" s="56" t="s">
        <v>270</v>
      </c>
      <c r="H13" s="56" t="s">
        <v>314</v>
      </c>
      <c r="I13" s="56" t="s">
        <v>357</v>
      </c>
      <c r="J13" s="56" t="s">
        <v>405</v>
      </c>
      <c r="K13" s="56" t="s">
        <v>433</v>
      </c>
      <c r="L13" s="56" t="s">
        <v>464</v>
      </c>
    </row>
    <row r="14" spans="1:18" x14ac:dyDescent="0.25">
      <c r="A14" s="55" t="s">
        <v>109</v>
      </c>
      <c r="B14" s="55" t="s">
        <v>167</v>
      </c>
      <c r="E14" s="55" t="s">
        <v>192</v>
      </c>
      <c r="F14" s="55" t="s">
        <v>235</v>
      </c>
      <c r="G14" s="55" t="s">
        <v>271</v>
      </c>
      <c r="H14" s="55" t="s">
        <v>315</v>
      </c>
      <c r="I14" s="55" t="s">
        <v>358</v>
      </c>
      <c r="J14" s="55" t="s">
        <v>406</v>
      </c>
      <c r="K14" s="55" t="s">
        <v>434</v>
      </c>
      <c r="L14" s="55" t="s">
        <v>465</v>
      </c>
    </row>
    <row r="15" spans="1:18" x14ac:dyDescent="0.25">
      <c r="A15" s="59" t="s">
        <v>110</v>
      </c>
      <c r="B15" s="56" t="s">
        <v>168</v>
      </c>
      <c r="E15" s="56" t="s">
        <v>193</v>
      </c>
      <c r="F15" s="56" t="s">
        <v>236</v>
      </c>
      <c r="G15" s="56" t="s">
        <v>272</v>
      </c>
      <c r="H15" s="56" t="s">
        <v>316</v>
      </c>
      <c r="I15" s="56" t="s">
        <v>359</v>
      </c>
      <c r="J15" s="56" t="s">
        <v>407</v>
      </c>
      <c r="K15" s="56" t="s">
        <v>435</v>
      </c>
      <c r="L15" s="56" t="s">
        <v>466</v>
      </c>
    </row>
    <row r="16" spans="1:18" x14ac:dyDescent="0.25">
      <c r="A16" s="55" t="s">
        <v>111</v>
      </c>
      <c r="B16" s="55" t="s">
        <v>169</v>
      </c>
      <c r="E16" s="55" t="s">
        <v>194</v>
      </c>
      <c r="F16" s="55" t="s">
        <v>237</v>
      </c>
      <c r="G16" s="55" t="s">
        <v>273</v>
      </c>
      <c r="H16" s="55" t="s">
        <v>317</v>
      </c>
      <c r="I16" s="55" t="s">
        <v>360</v>
      </c>
      <c r="J16" s="55" t="s">
        <v>408</v>
      </c>
      <c r="K16" s="55" t="s">
        <v>436</v>
      </c>
      <c r="L16" s="55" t="s">
        <v>467</v>
      </c>
    </row>
    <row r="17" spans="1:12" x14ac:dyDescent="0.25">
      <c r="A17" s="56" t="s">
        <v>112</v>
      </c>
      <c r="B17" s="56" t="s">
        <v>170</v>
      </c>
      <c r="E17" s="56" t="s">
        <v>195</v>
      </c>
      <c r="F17" s="56" t="s">
        <v>238</v>
      </c>
      <c r="G17" s="56" t="s">
        <v>274</v>
      </c>
      <c r="H17" s="56" t="s">
        <v>318</v>
      </c>
      <c r="I17" s="56" t="s">
        <v>361</v>
      </c>
      <c r="J17" s="56" t="s">
        <v>409</v>
      </c>
      <c r="K17" s="56" t="s">
        <v>437</v>
      </c>
      <c r="L17" s="56" t="s">
        <v>468</v>
      </c>
    </row>
    <row r="18" spans="1:12" x14ac:dyDescent="0.25">
      <c r="A18" s="58" t="s">
        <v>113</v>
      </c>
      <c r="B18" s="55" t="s">
        <v>171</v>
      </c>
      <c r="E18" s="55" t="s">
        <v>196</v>
      </c>
      <c r="F18" s="55" t="s">
        <v>239</v>
      </c>
      <c r="G18" s="55" t="s">
        <v>275</v>
      </c>
      <c r="H18" s="55" t="s">
        <v>319</v>
      </c>
      <c r="I18" s="55" t="s">
        <v>362</v>
      </c>
      <c r="J18" s="55" t="s">
        <v>410</v>
      </c>
      <c r="K18" s="55" t="s">
        <v>438</v>
      </c>
      <c r="L18" s="55" t="s">
        <v>221</v>
      </c>
    </row>
    <row r="19" spans="1:12" x14ac:dyDescent="0.25">
      <c r="A19" s="56" t="s">
        <v>114</v>
      </c>
      <c r="B19" s="56" t="s">
        <v>172</v>
      </c>
      <c r="E19" s="56" t="s">
        <v>197</v>
      </c>
      <c r="F19" s="56" t="s">
        <v>240</v>
      </c>
      <c r="G19" s="56" t="s">
        <v>276</v>
      </c>
      <c r="H19" s="56" t="s">
        <v>320</v>
      </c>
      <c r="I19" s="56" t="s">
        <v>363</v>
      </c>
      <c r="J19" s="56" t="s">
        <v>411</v>
      </c>
      <c r="K19" s="56" t="s">
        <v>439</v>
      </c>
    </row>
    <row r="20" spans="1:12" x14ac:dyDescent="0.25">
      <c r="A20" s="55" t="s">
        <v>115</v>
      </c>
      <c r="B20" s="55" t="s">
        <v>173</v>
      </c>
      <c r="E20" s="55" t="s">
        <v>198</v>
      </c>
      <c r="F20" s="55" t="s">
        <v>241</v>
      </c>
      <c r="G20" s="55" t="s">
        <v>277</v>
      </c>
      <c r="H20" s="55" t="s">
        <v>321</v>
      </c>
      <c r="I20" s="55" t="s">
        <v>364</v>
      </c>
      <c r="J20" s="55" t="s">
        <v>200</v>
      </c>
      <c r="K20" s="55" t="s">
        <v>440</v>
      </c>
    </row>
    <row r="21" spans="1:12" x14ac:dyDescent="0.25">
      <c r="A21" s="59" t="s">
        <v>116</v>
      </c>
      <c r="B21" s="56" t="s">
        <v>174</v>
      </c>
      <c r="E21" s="56" t="s">
        <v>199</v>
      </c>
      <c r="F21" s="56" t="s">
        <v>242</v>
      </c>
      <c r="G21" s="56" t="s">
        <v>278</v>
      </c>
      <c r="H21" s="56" t="s">
        <v>322</v>
      </c>
      <c r="I21" s="56" t="s">
        <v>365</v>
      </c>
      <c r="J21" s="56" t="s">
        <v>412</v>
      </c>
      <c r="K21" s="56" t="s">
        <v>441</v>
      </c>
    </row>
    <row r="22" spans="1:12" x14ac:dyDescent="0.25">
      <c r="A22" s="55" t="s">
        <v>117</v>
      </c>
      <c r="B22" s="55" t="s">
        <v>175</v>
      </c>
      <c r="E22" s="55" t="s">
        <v>200</v>
      </c>
      <c r="F22" s="55" t="s">
        <v>243</v>
      </c>
      <c r="G22" s="55" t="s">
        <v>279</v>
      </c>
      <c r="H22" s="55" t="s">
        <v>323</v>
      </c>
      <c r="I22" s="55" t="s">
        <v>366</v>
      </c>
      <c r="J22" s="55" t="s">
        <v>413</v>
      </c>
      <c r="K22" s="55" t="s">
        <v>442</v>
      </c>
    </row>
    <row r="23" spans="1:12" x14ac:dyDescent="0.25">
      <c r="A23" s="56" t="s">
        <v>118</v>
      </c>
      <c r="B23" s="56" t="s">
        <v>176</v>
      </c>
      <c r="E23" s="56" t="s">
        <v>201</v>
      </c>
      <c r="F23" s="56" t="s">
        <v>244</v>
      </c>
      <c r="G23" s="56" t="s">
        <v>280</v>
      </c>
      <c r="H23" s="56" t="s">
        <v>324</v>
      </c>
      <c r="I23" s="56" t="s">
        <v>367</v>
      </c>
      <c r="J23" s="56" t="s">
        <v>414</v>
      </c>
      <c r="K23" s="56" t="s">
        <v>200</v>
      </c>
    </row>
    <row r="24" spans="1:12" x14ac:dyDescent="0.25">
      <c r="A24" s="58" t="s">
        <v>119</v>
      </c>
      <c r="B24" s="55" t="s">
        <v>177</v>
      </c>
      <c r="E24" s="55" t="s">
        <v>202</v>
      </c>
      <c r="F24" s="55" t="s">
        <v>245</v>
      </c>
      <c r="G24" s="55" t="s">
        <v>281</v>
      </c>
      <c r="H24" s="55" t="s">
        <v>325</v>
      </c>
      <c r="I24" s="55" t="s">
        <v>368</v>
      </c>
      <c r="J24" s="55" t="s">
        <v>415</v>
      </c>
      <c r="K24" s="55" t="s">
        <v>443</v>
      </c>
    </row>
    <row r="25" spans="1:12" x14ac:dyDescent="0.25">
      <c r="A25" s="56" t="s">
        <v>120</v>
      </c>
      <c r="B25" s="56" t="s">
        <v>178</v>
      </c>
      <c r="E25" s="56" t="s">
        <v>203</v>
      </c>
      <c r="F25" s="56" t="s">
        <v>246</v>
      </c>
      <c r="G25" s="56" t="s">
        <v>282</v>
      </c>
      <c r="H25" s="56" t="s">
        <v>326</v>
      </c>
      <c r="I25" s="56" t="s">
        <v>369</v>
      </c>
      <c r="J25" s="56" t="s">
        <v>416</v>
      </c>
      <c r="K25" s="56" t="s">
        <v>444</v>
      </c>
    </row>
    <row r="26" spans="1:12" x14ac:dyDescent="0.25">
      <c r="A26" s="55" t="s">
        <v>121</v>
      </c>
      <c r="B26" s="55" t="s">
        <v>154</v>
      </c>
      <c r="E26" s="55" t="s">
        <v>204</v>
      </c>
      <c r="F26" s="55" t="s">
        <v>247</v>
      </c>
      <c r="G26" s="55" t="s">
        <v>283</v>
      </c>
      <c r="H26" s="55" t="s">
        <v>327</v>
      </c>
      <c r="I26" s="55" t="s">
        <v>370</v>
      </c>
      <c r="J26" s="55" t="s">
        <v>417</v>
      </c>
      <c r="K26" s="55" t="s">
        <v>445</v>
      </c>
    </row>
    <row r="27" spans="1:12" x14ac:dyDescent="0.25">
      <c r="A27" s="59" t="s">
        <v>122</v>
      </c>
      <c r="E27" s="56" t="s">
        <v>205</v>
      </c>
      <c r="F27" s="56" t="s">
        <v>248</v>
      </c>
      <c r="G27" s="56" t="s">
        <v>284</v>
      </c>
      <c r="H27" s="56" t="s">
        <v>200</v>
      </c>
      <c r="I27" s="56" t="s">
        <v>371</v>
      </c>
      <c r="J27" s="56" t="s">
        <v>418</v>
      </c>
      <c r="K27" s="56" t="s">
        <v>446</v>
      </c>
    </row>
    <row r="28" spans="1:12" x14ac:dyDescent="0.25">
      <c r="A28" s="55" t="s">
        <v>123</v>
      </c>
      <c r="E28" s="55" t="s">
        <v>206</v>
      </c>
      <c r="F28" s="55" t="s">
        <v>249</v>
      </c>
      <c r="G28" s="55" t="s">
        <v>285</v>
      </c>
      <c r="H28" s="55" t="s">
        <v>328</v>
      </c>
      <c r="I28" s="55" t="s">
        <v>372</v>
      </c>
      <c r="J28" s="55" t="s">
        <v>419</v>
      </c>
      <c r="K28" s="55" t="s">
        <v>447</v>
      </c>
    </row>
    <row r="29" spans="1:12" x14ac:dyDescent="0.25">
      <c r="A29" s="56" t="s">
        <v>124</v>
      </c>
      <c r="E29" s="56" t="s">
        <v>207</v>
      </c>
      <c r="F29" s="56" t="s">
        <v>250</v>
      </c>
      <c r="G29" s="56" t="s">
        <v>286</v>
      </c>
      <c r="H29" s="56" t="s">
        <v>329</v>
      </c>
      <c r="I29" s="56" t="s">
        <v>373</v>
      </c>
      <c r="J29" s="56" t="s">
        <v>420</v>
      </c>
      <c r="K29" s="56" t="s">
        <v>448</v>
      </c>
    </row>
    <row r="30" spans="1:12" x14ac:dyDescent="0.25">
      <c r="A30" s="58" t="s">
        <v>125</v>
      </c>
      <c r="E30" s="55" t="s">
        <v>208</v>
      </c>
      <c r="F30" s="55" t="s">
        <v>251</v>
      </c>
      <c r="G30" s="55" t="s">
        <v>287</v>
      </c>
      <c r="H30" s="55" t="s">
        <v>330</v>
      </c>
      <c r="I30" s="55" t="s">
        <v>374</v>
      </c>
      <c r="J30" s="55" t="s">
        <v>221</v>
      </c>
      <c r="K30" s="55" t="s">
        <v>449</v>
      </c>
    </row>
    <row r="31" spans="1:12" x14ac:dyDescent="0.25">
      <c r="A31" s="56" t="s">
        <v>126</v>
      </c>
      <c r="E31" s="56" t="s">
        <v>209</v>
      </c>
      <c r="F31" s="56" t="s">
        <v>200</v>
      </c>
      <c r="G31" s="56" t="s">
        <v>288</v>
      </c>
      <c r="H31" s="56" t="s">
        <v>331</v>
      </c>
      <c r="I31" s="56" t="s">
        <v>375</v>
      </c>
      <c r="K31" s="56" t="s">
        <v>450</v>
      </c>
    </row>
    <row r="32" spans="1:12" x14ac:dyDescent="0.25">
      <c r="A32" s="55" t="s">
        <v>127</v>
      </c>
      <c r="E32" s="55" t="s">
        <v>210</v>
      </c>
      <c r="F32" s="55" t="s">
        <v>252</v>
      </c>
      <c r="G32" s="55" t="s">
        <v>289</v>
      </c>
      <c r="H32" s="55" t="s">
        <v>332</v>
      </c>
      <c r="I32" s="55" t="s">
        <v>376</v>
      </c>
      <c r="K32" s="55" t="s">
        <v>451</v>
      </c>
    </row>
    <row r="33" spans="1:11" x14ac:dyDescent="0.25">
      <c r="A33" s="56" t="s">
        <v>128</v>
      </c>
      <c r="E33" s="56" t="s">
        <v>211</v>
      </c>
      <c r="F33" s="56" t="s">
        <v>253</v>
      </c>
      <c r="G33" s="56" t="s">
        <v>290</v>
      </c>
      <c r="H33" s="56" t="s">
        <v>333</v>
      </c>
      <c r="I33" s="56" t="s">
        <v>377</v>
      </c>
      <c r="K33" s="56" t="s">
        <v>452</v>
      </c>
    </row>
    <row r="34" spans="1:11" x14ac:dyDescent="0.25">
      <c r="A34" s="55" t="s">
        <v>129</v>
      </c>
      <c r="E34" s="55" t="s">
        <v>212</v>
      </c>
      <c r="F34" s="55" t="s">
        <v>254</v>
      </c>
      <c r="G34" s="55" t="s">
        <v>291</v>
      </c>
      <c r="H34" s="55" t="s">
        <v>334</v>
      </c>
      <c r="I34" s="55" t="s">
        <v>378</v>
      </c>
      <c r="K34" s="55" t="s">
        <v>221</v>
      </c>
    </row>
    <row r="35" spans="1:11" x14ac:dyDescent="0.25">
      <c r="A35" s="56" t="s">
        <v>130</v>
      </c>
      <c r="E35" s="56" t="s">
        <v>213</v>
      </c>
      <c r="F35" s="56" t="s">
        <v>255</v>
      </c>
      <c r="G35" s="56" t="s">
        <v>292</v>
      </c>
      <c r="H35" s="56" t="s">
        <v>335</v>
      </c>
      <c r="I35" s="56" t="s">
        <v>379</v>
      </c>
    </row>
    <row r="36" spans="1:11" x14ac:dyDescent="0.25">
      <c r="A36" s="58" t="s">
        <v>131</v>
      </c>
      <c r="E36" s="55" t="s">
        <v>214</v>
      </c>
      <c r="F36" s="55" t="s">
        <v>256</v>
      </c>
      <c r="G36" s="55" t="s">
        <v>293</v>
      </c>
      <c r="H36" s="55" t="s">
        <v>336</v>
      </c>
      <c r="I36" s="55" t="s">
        <v>380</v>
      </c>
    </row>
    <row r="37" spans="1:11" x14ac:dyDescent="0.25">
      <c r="A37" s="56" t="s">
        <v>132</v>
      </c>
      <c r="E37" s="56" t="s">
        <v>215</v>
      </c>
      <c r="F37" s="56" t="s">
        <v>257</v>
      </c>
      <c r="G37" s="56" t="s">
        <v>294</v>
      </c>
      <c r="H37" s="56" t="s">
        <v>337</v>
      </c>
      <c r="I37" s="56" t="s">
        <v>381</v>
      </c>
    </row>
    <row r="38" spans="1:11" x14ac:dyDescent="0.25">
      <c r="A38" s="55" t="s">
        <v>133</v>
      </c>
      <c r="E38" s="55" t="s">
        <v>216</v>
      </c>
      <c r="F38" s="55" t="s">
        <v>221</v>
      </c>
      <c r="G38" s="55" t="s">
        <v>295</v>
      </c>
      <c r="H38" s="55" t="s">
        <v>338</v>
      </c>
      <c r="I38" s="55" t="s">
        <v>382</v>
      </c>
    </row>
    <row r="39" spans="1:11" x14ac:dyDescent="0.25">
      <c r="A39" s="56" t="s">
        <v>134</v>
      </c>
      <c r="E39" s="56" t="s">
        <v>217</v>
      </c>
      <c r="G39" s="56" t="s">
        <v>296</v>
      </c>
      <c r="H39" s="56" t="s">
        <v>339</v>
      </c>
      <c r="I39" s="56" t="s">
        <v>383</v>
      </c>
    </row>
    <row r="40" spans="1:11" x14ac:dyDescent="0.25">
      <c r="A40" s="55" t="s">
        <v>135</v>
      </c>
      <c r="E40" s="55" t="s">
        <v>218</v>
      </c>
      <c r="G40" s="55" t="s">
        <v>297</v>
      </c>
      <c r="H40" s="55" t="s">
        <v>340</v>
      </c>
      <c r="I40" s="55" t="s">
        <v>384</v>
      </c>
    </row>
    <row r="41" spans="1:11" x14ac:dyDescent="0.25">
      <c r="A41" s="56" t="s">
        <v>136</v>
      </c>
      <c r="E41" s="56" t="s">
        <v>219</v>
      </c>
      <c r="G41" s="56" t="s">
        <v>298</v>
      </c>
      <c r="H41" s="56" t="s">
        <v>341</v>
      </c>
      <c r="I41" s="56" t="s">
        <v>385</v>
      </c>
    </row>
    <row r="42" spans="1:11" x14ac:dyDescent="0.25">
      <c r="A42" s="55" t="s">
        <v>137</v>
      </c>
      <c r="E42" s="55" t="s">
        <v>220</v>
      </c>
      <c r="G42" s="55" t="s">
        <v>299</v>
      </c>
      <c r="H42" s="55" t="s">
        <v>342</v>
      </c>
      <c r="I42" s="55" t="s">
        <v>386</v>
      </c>
    </row>
    <row r="43" spans="1:11" x14ac:dyDescent="0.25">
      <c r="A43" s="56" t="s">
        <v>138</v>
      </c>
      <c r="E43" s="56" t="s">
        <v>221</v>
      </c>
      <c r="G43" s="56" t="s">
        <v>300</v>
      </c>
      <c r="H43" s="56" t="s">
        <v>343</v>
      </c>
      <c r="I43" s="56" t="s">
        <v>387</v>
      </c>
    </row>
    <row r="44" spans="1:11" x14ac:dyDescent="0.25">
      <c r="A44" s="55" t="s">
        <v>139</v>
      </c>
      <c r="G44" s="55" t="s">
        <v>301</v>
      </c>
      <c r="H44" s="55" t="s">
        <v>344</v>
      </c>
      <c r="I44" s="55" t="s">
        <v>200</v>
      </c>
    </row>
    <row r="45" spans="1:11" x14ac:dyDescent="0.25">
      <c r="A45" s="56" t="s">
        <v>140</v>
      </c>
      <c r="H45" s="56" t="s">
        <v>221</v>
      </c>
      <c r="I45" s="56" t="s">
        <v>388</v>
      </c>
    </row>
    <row r="46" spans="1:11" x14ac:dyDescent="0.25">
      <c r="A46" s="55" t="s">
        <v>141</v>
      </c>
      <c r="I46" s="55" t="s">
        <v>389</v>
      </c>
    </row>
    <row r="47" spans="1:11" x14ac:dyDescent="0.25">
      <c r="A47" s="56" t="s">
        <v>142</v>
      </c>
      <c r="I47" s="56" t="s">
        <v>390</v>
      </c>
    </row>
    <row r="48" spans="1:11" x14ac:dyDescent="0.25">
      <c r="A48" s="55" t="s">
        <v>143</v>
      </c>
      <c r="I48" s="55" t="s">
        <v>391</v>
      </c>
    </row>
    <row r="49" spans="1:9" x14ac:dyDescent="0.25">
      <c r="A49" s="56" t="s">
        <v>144</v>
      </c>
      <c r="I49" s="56" t="s">
        <v>392</v>
      </c>
    </row>
    <row r="50" spans="1:9" x14ac:dyDescent="0.25">
      <c r="A50" s="55" t="s">
        <v>145</v>
      </c>
      <c r="I50" s="55" t="s">
        <v>221</v>
      </c>
    </row>
    <row r="51" spans="1:9" x14ac:dyDescent="0.25">
      <c r="A51" s="56" t="s">
        <v>146</v>
      </c>
    </row>
    <row r="52" spans="1:9" x14ac:dyDescent="0.25">
      <c r="A52" s="55" t="s">
        <v>147</v>
      </c>
    </row>
    <row r="53" spans="1:9" x14ac:dyDescent="0.25">
      <c r="A53" s="56" t="s">
        <v>148</v>
      </c>
    </row>
    <row r="54" spans="1:9" x14ac:dyDescent="0.25">
      <c r="A54" s="55" t="s">
        <v>149</v>
      </c>
    </row>
    <row r="55" spans="1:9" x14ac:dyDescent="0.25">
      <c r="A55" s="59" t="s">
        <v>150</v>
      </c>
    </row>
    <row r="56" spans="1:9" x14ac:dyDescent="0.25">
      <c r="A56" s="55" t="s">
        <v>151</v>
      </c>
    </row>
    <row r="57" spans="1:9" x14ac:dyDescent="0.25">
      <c r="A57" s="59" t="s">
        <v>152</v>
      </c>
    </row>
    <row r="58" spans="1:9" x14ac:dyDescent="0.25">
      <c r="A58" s="55" t="s">
        <v>153</v>
      </c>
    </row>
    <row r="59" spans="1:9" x14ac:dyDescent="0.25">
      <c r="A59" s="56" t="s">
        <v>154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Props1.xml><?xml version="1.0" encoding="utf-8"?>
<ds:datastoreItem xmlns:ds="http://schemas.openxmlformats.org/officeDocument/2006/customXml" ds:itemID="{6D55383F-FB54-4B8B-8509-CD05196C1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D94B6F-FB01-4282-AB77-3858ECB5F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790F78-A675-458E-A08B-34821EEEBDDE}">
  <ds:schemaRefs>
    <ds:schemaRef ds:uri="http://purl.org/dc/elements/1.1/"/>
    <ds:schemaRef ds:uri="f4445821-6d13-4903-94d2-f36c19488347"/>
    <ds:schemaRef ds:uri="http://purl.org/dc/terms/"/>
    <ds:schemaRef ds:uri="8b015d1f-caf8-479b-a36d-69cd33f4e379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M1P1</vt:lpstr>
      <vt:lpstr>PARAMETRES</vt:lpstr>
      <vt:lpstr>M1P1!Zone_d_impression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2022-07-06T09:34:10Z</cp:lastPrinted>
  <dcterms:created xsi:type="dcterms:W3CDTF">2022-05-30T10:34:09Z</dcterms:created>
  <dcterms:modified xsi:type="dcterms:W3CDTF">2022-07-06T09:34:12Z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